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E:\Engenharia_2\Documents\Anderson\AMPLIAÇÃO CRAS\"/>
    </mc:Choice>
  </mc:AlternateContent>
  <xr:revisionPtr revIDLastSave="0" documentId="13_ncr:1_{43783072-64CC-44AF-8655-09E9CE447CD3}" xr6:coauthVersionLast="47" xr6:coauthVersionMax="47" xr10:uidLastSave="{00000000-0000-0000-0000-000000000000}"/>
  <bookViews>
    <workbookView xWindow="-120" yWindow="-120" windowWidth="24240" windowHeight="13140" tabRatio="692" firstSheet="1" activeTab="1" xr2:uid="{00000000-000D-0000-FFFF-FFFF00000000}"/>
  </bookViews>
  <sheets>
    <sheet name="PLANILHA " sheetId="5" state="hidden" r:id="rId1"/>
    <sheet name="CRONOGRAMA" sheetId="7" r:id="rId2"/>
    <sheet name="MEMÓRIA DE CÁLCULO" sheetId="9" state="hidden" r:id="rId3"/>
    <sheet name="MEMORIAL DESCRITIVO" sheetId="10" state="hidden" r:id="rId4"/>
    <sheet name="BDI 26,44 %" sheetId="11" state="hidden" r:id="rId5"/>
  </sheets>
  <definedNames>
    <definedName name="_xlnm.Print_Area" localSheetId="1">CRONOGRAMA!$A$1:$W$41</definedName>
    <definedName name="_xlnm.Print_Area" localSheetId="2">'MEMÓRIA DE CÁLCULO'!$A$1:$J$140</definedName>
    <definedName name="_xlnm.Print_Area" localSheetId="3">'MEMORIAL DESCRITIVO'!$A$1:$H$143</definedName>
    <definedName name="_xlnm.Print_Area" localSheetId="0">'PLANILHA '!$A$1:$N$161</definedName>
    <definedName name="_xlnm.Print_Titles" localSheetId="2">'MEMÓRIA DE CÁLCULO'!$1:$7</definedName>
    <definedName name="_xlnm.Print_Titles" localSheetId="3">'MEMORIAL DESCRITIVO'!$1:$10</definedName>
    <definedName name="_xlnm.Print_Titles" localSheetId="0">'PLANILHA '!$1:$9</definedName>
  </definedNames>
  <calcPr calcId="191029"/>
</workbook>
</file>

<file path=xl/calcChain.xml><?xml version="1.0" encoding="utf-8"?>
<calcChain xmlns="http://schemas.openxmlformats.org/spreadsheetml/2006/main">
  <c r="S24" i="7" l="1"/>
  <c r="S20" i="7"/>
  <c r="O21" i="7"/>
  <c r="I20" i="7"/>
  <c r="K19" i="7"/>
  <c r="Q22" i="7"/>
  <c r="O22" i="7"/>
  <c r="K15" i="7"/>
  <c r="O24" i="7"/>
  <c r="U21" i="7"/>
  <c r="U16" i="7"/>
  <c r="Q20" i="7"/>
  <c r="Q16" i="7"/>
  <c r="U17" i="7"/>
  <c r="I21" i="7"/>
  <c r="U20" i="7"/>
  <c r="S16" i="7"/>
  <c r="K16" i="7"/>
  <c r="I15" i="7" l="1"/>
  <c r="S23" i="7"/>
  <c r="Q23" i="7"/>
  <c r="U23" i="7"/>
  <c r="U22" i="7"/>
  <c r="S21" i="7"/>
  <c r="O20" i="7"/>
  <c r="O19" i="7"/>
  <c r="M19" i="7"/>
  <c r="O18" i="7"/>
  <c r="M18" i="7"/>
  <c r="K18" i="7"/>
  <c r="I14" i="7"/>
  <c r="G14" i="7"/>
  <c r="W28" i="7"/>
  <c r="K26" i="7" l="1"/>
  <c r="J27" i="7" s="1"/>
  <c r="I26" i="7"/>
  <c r="H27" i="7" s="1"/>
  <c r="S26" i="7"/>
  <c r="R27" i="7" s="1"/>
  <c r="U26" i="7"/>
  <c r="T27" i="7" s="1"/>
  <c r="O26" i="7"/>
  <c r="N27" i="7" s="1"/>
  <c r="M26" i="7"/>
  <c r="L27" i="7" s="1"/>
  <c r="V21" i="7"/>
  <c r="Q21" i="7"/>
  <c r="Q26" i="7" l="1"/>
  <c r="P27" i="7" s="1"/>
  <c r="G13" i="7"/>
  <c r="N150" i="5"/>
  <c r="N151" i="5" s="1"/>
  <c r="N127" i="5"/>
  <c r="N126" i="5"/>
  <c r="N125" i="5"/>
  <c r="N124" i="5"/>
  <c r="N123" i="5"/>
  <c r="N122" i="5"/>
  <c r="N119" i="5"/>
  <c r="N118" i="5"/>
  <c r="N117" i="5"/>
  <c r="N116" i="5"/>
  <c r="N115" i="5"/>
  <c r="N114" i="5"/>
  <c r="N113" i="5"/>
  <c r="N112" i="5"/>
  <c r="N111" i="5"/>
  <c r="N120" i="5" l="1"/>
  <c r="N128" i="5"/>
  <c r="N68" i="5"/>
  <c r="N131" i="5" l="1"/>
  <c r="N132" i="5" l="1"/>
  <c r="N133" i="5" s="1"/>
  <c r="N106" i="5"/>
  <c r="N100" i="5"/>
  <c r="N97" i="5"/>
  <c r="N95" i="5"/>
  <c r="N98" i="5"/>
  <c r="N59" i="5"/>
  <c r="N60" i="5"/>
  <c r="N57" i="5"/>
  <c r="N58" i="5"/>
  <c r="N44" i="5"/>
  <c r="N32" i="5"/>
  <c r="N33" i="5"/>
  <c r="N34" i="5"/>
  <c r="N35" i="5"/>
  <c r="N36" i="5"/>
  <c r="N37" i="5"/>
  <c r="N38" i="5"/>
  <c r="N39" i="5"/>
  <c r="N31" i="5"/>
  <c r="N40" i="5" l="1"/>
  <c r="N27" i="5"/>
  <c r="N24" i="5"/>
  <c r="N21" i="5"/>
  <c r="N67" i="5" l="1"/>
  <c r="N146" i="5" l="1"/>
  <c r="N147" i="5" s="1"/>
  <c r="A44" i="11" l="1"/>
  <c r="B8" i="11"/>
  <c r="B7" i="11"/>
  <c r="C35" i="11"/>
  <c r="C31" i="11" s="1"/>
  <c r="C39" i="11" s="1"/>
  <c r="B6" i="10"/>
  <c r="B5" i="10"/>
  <c r="N13" i="5"/>
  <c r="N107" i="5"/>
  <c r="N105" i="5"/>
  <c r="N64" i="5"/>
  <c r="N65" i="5"/>
  <c r="N66" i="5"/>
  <c r="N69" i="5"/>
  <c r="N51" i="5"/>
  <c r="N83" i="5"/>
  <c r="N84" i="5"/>
  <c r="N85" i="5"/>
  <c r="N86" i="5"/>
  <c r="N87" i="5"/>
  <c r="N88" i="5"/>
  <c r="N89" i="5"/>
  <c r="N90" i="5"/>
  <c r="N91" i="5"/>
  <c r="N92" i="5"/>
  <c r="N93" i="5"/>
  <c r="N94" i="5"/>
  <c r="N96" i="5"/>
  <c r="N99" i="5"/>
  <c r="N101" i="5"/>
  <c r="N102" i="5"/>
  <c r="N103" i="5"/>
  <c r="N104" i="5"/>
  <c r="N74" i="5"/>
  <c r="N75" i="5"/>
  <c r="N76" i="5"/>
  <c r="N77" i="5"/>
  <c r="N78" i="5"/>
  <c r="N142" i="5"/>
  <c r="N143" i="5" s="1"/>
  <c r="N82" i="5"/>
  <c r="N73" i="5"/>
  <c r="N56" i="5"/>
  <c r="N26" i="5"/>
  <c r="N25" i="5"/>
  <c r="N23" i="5"/>
  <c r="N19" i="5"/>
  <c r="N55" i="5"/>
  <c r="N137" i="5"/>
  <c r="N138" i="5"/>
  <c r="N136" i="5"/>
  <c r="N22" i="5"/>
  <c r="N20" i="5"/>
  <c r="N49" i="5"/>
  <c r="N50" i="5"/>
  <c r="N48" i="5"/>
  <c r="N43" i="5"/>
  <c r="N45" i="5" s="1"/>
  <c r="N17" i="5"/>
  <c r="N18" i="5"/>
  <c r="N12" i="5"/>
  <c r="N14" i="5" s="1"/>
  <c r="N61" i="5" l="1"/>
  <c r="N79" i="5"/>
  <c r="N108" i="5"/>
  <c r="N28" i="5"/>
  <c r="N52" i="5"/>
  <c r="N139" i="5"/>
  <c r="N70" i="5"/>
  <c r="G11" i="7"/>
  <c r="N153" i="5" l="1"/>
  <c r="G12" i="7"/>
  <c r="G26" i="7" l="1"/>
  <c r="G28" i="7" s="1"/>
  <c r="I28" i="7" s="1"/>
  <c r="K28" i="7" s="1"/>
  <c r="M28" i="7" s="1"/>
  <c r="O28" i="7" s="1"/>
  <c r="Q28" i="7" s="1"/>
  <c r="S28" i="7" s="1"/>
  <c r="U28" i="7" s="1"/>
  <c r="F27" i="7" l="1"/>
  <c r="F29" i="7" s="1"/>
  <c r="V19" i="7"/>
  <c r="V20" i="7"/>
  <c r="V23" i="7"/>
  <c r="V13" i="7"/>
  <c r="V12" i="7"/>
  <c r="V14" i="7"/>
  <c r="V24" i="7"/>
  <c r="V15" i="7"/>
  <c r="V22" i="7"/>
  <c r="V11" i="7"/>
  <c r="V16" i="7"/>
  <c r="V17" i="7"/>
  <c r="V18" i="7"/>
  <c r="V28" i="7" l="1"/>
  <c r="H29" i="7"/>
  <c r="J29" i="7" s="1"/>
  <c r="L29" i="7" s="1"/>
  <c r="N29" i="7" s="1"/>
  <c r="P29" i="7" s="1"/>
  <c r="R29" i="7" s="1"/>
  <c r="T29"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caixa</author>
    <author>Cremilson Inácio de Souza</author>
    <author>c094707</author>
  </authors>
  <commentList>
    <comment ref="B7" authorId="0" shapeId="0" xr:uid="{00000000-0006-0000-0400-000001000000}">
      <text>
        <r>
          <rPr>
            <sz val="9"/>
            <color indexed="81"/>
            <rFont val="Segoe UI"/>
            <family val="2"/>
          </rPr>
          <t>Nome do Orgão  ou Empresa Executante</t>
        </r>
      </text>
    </comment>
    <comment ref="B14" authorId="1" shapeId="0" xr:uid="{00000000-0006-0000-0400-000002000000}">
      <text>
        <r>
          <rPr>
            <b/>
            <sz val="9"/>
            <color indexed="81"/>
            <rFont val="Tahoma"/>
            <family val="2"/>
          </rPr>
          <t>Escolha</t>
        </r>
        <r>
          <rPr>
            <sz val="9"/>
            <color indexed="81"/>
            <rFont val="Tahoma"/>
            <family val="2"/>
          </rPr>
          <t xml:space="preserve">
</t>
        </r>
      </text>
    </comment>
    <comment ref="B18" authorId="1" shapeId="0" xr:uid="{00000000-0006-0000-0400-000003000000}">
      <text>
        <r>
          <rPr>
            <sz val="9"/>
            <color indexed="81"/>
            <rFont val="Tahoma"/>
            <family val="2"/>
          </rPr>
          <t xml:space="preserve">3.3.10.7.6.1 “Construção de Edifícios” enquadram-se:
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entre outros), penitenciárias e presídios, a construção de edifícios industriais (fábricas, oficinas, galpões industriais, entre outros), conforme classificação 4120-4 do CNAE 2.0;
 pórticos, mirantes e outros edifícios de finalidade turística.
3.3.10.7.6.2 “Construção de Rodovias e Ferrovias” enquadram-se:
 a construção e recuperação de autoestradas, rodovias e outras vias não urbanas para passagem de veículos, vias férreas de superfície ou subterrâneas (inclusive para metropolitanos), pistas de aeroportos;
 a pavimentação de autoestradas, rodovias e outras vias não 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 a construção, pavimentação e sinalização de vias urbanas, ruas e locais para estacionamento de veículos, a construção de praças, pista de atletismo, campos de futebol e calçadas para pedestres, elevados, passarelas e ciclovias, metrô e VLT.
3.3.10.7.6.3 “Construção de Redes de Abastecimento de Água, Coleta de Esgoto e Construções Correlatas” enquadram-se:
 a construção de sistemas para o abastecimento de água tratada - reservatórios de distribuição, estações elevatórias de bombeamento, linhas principais de adução de longa e média distância e redes de distribuição de água, a construção de redes de coleta de esgoto, inclusive de interceptores, estações de tratamento de esgoto (ETE), estações de bombeamento de esgoto (EBE), a construção de galerias pluviais (obras de micro e macrodrenagem);
 as obras de irrigação (canais), a manutenção de redes de abastecimento de água tratada, a manutenção de redes de coleta e de sistemas de tratamento de esgoto, conforme classificação 4222-7 do CNAE 2.0;
 a construção de estações de tratamento de água (ETA).
3.3.10.7.6.4 “Construção e Manutenção de Estações e Redes de Distribuição de Energia Elétrica” enquadram-se:
 a construção de usinas, estações e subestações hidrelétricas, eólicas, nucleares, termoelétricas, a construção de redes de transmissão e distribuição de energia elétrica, inclusive o serviço de eletrificação rural;
 a construção de redes de eletrificação para ferrovias e metropolitano, conforme classificação 4221-9/02 do CNAE 2.0;
 a manutenção de redes de distribuição de energia elétrica, quando executada por empresa não produtora ou distribuidora de energia elétrica, conforme classificação 4221-9/03 do CNAE 2.0;
 obras de iluminação pública e a construção de barragens e represas para geração de energia elétrica.
3.3.10.7.6.5 Para o tipo de obra “Portuárias, Marítimas e Fluviais” enquadram-se:
 obras marítimas e fluviais, tais como, construção de instalações portuárias, construção de portos e marinas, construção de eclusas e canais de navegação (vias navegáveis), enrrocamentos, obras de dragagem, aterro hidráulico, barragens, represas e diques, exceto para energia elétrica, a construção de emissários submarinos, a instalação de cabos submarinos, conforme classificação 4291-0 do CNAE 2.0;
 a construção de píeres e outras obras com influência direta de cursos d’água.
</t>
        </r>
      </text>
    </comment>
    <comment ref="C22" authorId="2" shapeId="0" xr:uid="{00000000-0006-0000-0400-000004000000}">
      <text>
        <r>
          <rPr>
            <sz val="10"/>
            <color indexed="81"/>
            <rFont val="Tahoma"/>
            <family val="2"/>
          </rPr>
          <t>ADMINISTRAÇÃO CENTRAL
Diretoria e secretarias
Suprimentos  e Compras
Financeiro, incluindo Tesouraria e Contabilidade
Jurídico
Recursos Humanos
Planejamento e Orçamentos
Comercial
Apoio e Deposito
Despesas de instalação do Escritório Central
Seguros do Escritório Central e Deposito
Taxas para funcionamento
Material de consumo (limpeza, higiene, escritório).
Consumo de energia, água, telefone etc.
Estes custos incidem na obra, pois a operação de uma empresa que tem em sua sede, uma estrutura montada para atender TODAS as obras em andamento é um custo que deverá ser reembolsado pela obra.
A valoração destes custos deveria ser enfocada em função do faturamento anual da empresa, porém nem sempre estes dados estão disponíveis no momento de estabelecer-se o DI.
 Desta forma, usualmente rateia-se os custos acima do escritório central para a obra.  
Varia de empresa para empresa. Quando não é levantado são sugeridos valores entre 2% e 8% sobre o custo direto de produção (CD).</t>
        </r>
      </text>
    </comment>
    <comment ref="C23" authorId="2" shapeId="0" xr:uid="{00000000-0006-0000-0400-000005000000}">
      <text>
        <r>
          <rPr>
            <sz val="10"/>
            <color indexed="81"/>
            <rFont val="Tahoma"/>
            <family val="2"/>
          </rPr>
          <t xml:space="preserve">Compreende os imprevistos que são ocasionados na obra, feriados extraordinários, substituição de materiais por outros de melhor qualidade, etc.
TIPOS DE IMPREVISTOS
FORÇA MAIOR: 
NATURAIS:ENCHENTES, RAIOS, VENDAVAIS
ECONÔMICOS:CRIAÇAO DE NOVOS IMPOSTOS, JORNADAS DE TRABALHO DIFERENTES
SÓCIO-POLÍTICOS: GREVES, GUERRAS, SAQUES
DE PREVISIBILIDADE RELATIVA:
NATURAIS:CHEIAS, CHUVAS
ECONÔMICOS:ATRASO DE PAGAMENTO, AUMENTO DA INFLAÇÃO, ATRASOS DE TERCEIROS
HUMANOS: VARIAÇÕES DE PRODUTIVIDADE, INTERRUPÇÕES DE TRABALHO, ACORDOS JUDICIAIS DE QUESTÕES TRABALHISTAS
ALEATÓRIOS:
DE DIFÍCIL PREVISÃO, TAIS COMO ACIDENTES, SUBSTITUIÇÕES DE MATERIAIS, FURTOS, PERDA DE MATERIAL POR VANDALISMO, ETC.
</t>
        </r>
        <r>
          <rPr>
            <sz val="10"/>
            <color indexed="81"/>
            <rFont val="Tahoma"/>
            <family val="2"/>
          </rPr>
          <t xml:space="preserve">
</t>
        </r>
      </text>
    </comment>
    <comment ref="C25" authorId="2" shapeId="0" xr:uid="{00000000-0006-0000-0400-000006000000}">
      <text>
        <r>
          <rPr>
            <sz val="10"/>
            <color indexed="81"/>
            <rFont val="Tahoma"/>
            <family val="2"/>
          </rPr>
          <t xml:space="preserve">Remuneração de recursos investidos pelo contratado na execução da obra em benefício de contratante.
Se o contratante não dá um adiantamento para o início da obra, o contratado deverá investir um capital sobre o qual terá uma despesa financeira correspondente ao prazo entre o desembolso e o recebimento (consideramos 30 dias).
 É sugerido adotar o valor dos rendimentos do CDB. 
</t>
        </r>
      </text>
    </comment>
    <comment ref="C27" authorId="2" shapeId="0" xr:uid="{00000000-0006-0000-0400-000007000000}">
      <text>
        <r>
          <rPr>
            <sz val="10"/>
            <color indexed="81"/>
            <rFont val="Tahoma"/>
            <family val="2"/>
          </rPr>
          <t>O lucro de uma determinada obra é o resultado financeiro positivo resultante da diferença entre todas as receitas e das despesas da obra.
Este valor, após o recolhimento do Imposto de renda é o lucro da Empresa, ou sua remuneração.</t>
        </r>
        <r>
          <rPr>
            <b/>
            <sz val="10"/>
            <color indexed="81"/>
            <rFont val="Tahoma"/>
            <family val="2"/>
          </rPr>
          <t xml:space="preserve">
</t>
        </r>
      </text>
    </comment>
    <comment ref="C31" authorId="2" shapeId="0" xr:uid="{00000000-0006-0000-0400-000008000000}">
      <text>
        <r>
          <rPr>
            <sz val="10"/>
            <color indexed="81"/>
            <rFont val="Tahoma"/>
            <family val="2"/>
          </rPr>
          <t>Referem-se aos tributos ou impostos cobrados sobre a receita total da obra e compreendem os impostos citados nas colunas abaixo.
Segundo recomendação do TCU (Tribunal de Contas da União) o IRPJ (Imposto de Renda Pessoa Jurídica) e CSLL (Contribuição Social Sobre o Lucro Líquido) não devem ser incluídos nos orçamentos de obras, já que estão relacionados com o desempenho financeiro da empresa e não com a execução do serviço de construção civil que está sendo orçado.</t>
        </r>
      </text>
    </comment>
    <comment ref="C33" authorId="2" shapeId="0" xr:uid="{00000000-0006-0000-0400-000009000000}">
      <text>
        <r>
          <rPr>
            <sz val="10"/>
            <color indexed="81"/>
            <rFont val="Tahoma"/>
            <family val="2"/>
          </rPr>
          <t>COFINS (Contribuição para Financiamento da Seguridade Socia Financia a seguridade social pelo sistema S (SESC, SESI, SENAC, SENAI, SEST, SENAT, SENAR E SEBRAE).</t>
        </r>
      </text>
    </comment>
    <comment ref="C34" authorId="2" shapeId="0" xr:uid="{00000000-0006-0000-0400-00000A000000}">
      <text>
        <r>
          <rPr>
            <sz val="10"/>
            <color indexed="81"/>
            <rFont val="Tahoma"/>
            <family val="2"/>
          </rPr>
          <t xml:space="preserve">PIS (Programa de Integração Social) - 0,65% : Financia o pagamento do seguro desemprego e do abono dos trabalhadores que ganham até dois salários mínimos, bem como o financiamento de  programas de desenvolvimento econômico.
</t>
        </r>
      </text>
    </comment>
  </commentList>
</comments>
</file>

<file path=xl/sharedStrings.xml><?xml version="1.0" encoding="utf-8"?>
<sst xmlns="http://schemas.openxmlformats.org/spreadsheetml/2006/main" count="1373" uniqueCount="639">
  <si>
    <t>ITEM</t>
  </si>
  <si>
    <t>CÓDIGO</t>
  </si>
  <si>
    <t>QUANT.</t>
  </si>
  <si>
    <t>1.1</t>
  </si>
  <si>
    <t>2.1</t>
  </si>
  <si>
    <t>CRONOGRAMA FÍSICO - FINANCEIRO</t>
  </si>
  <si>
    <t xml:space="preserve">SERVIÇOS </t>
  </si>
  <si>
    <t>VALOR TOTAL                                                                                                                                   DOS SERVIÇOS</t>
  </si>
  <si>
    <t>%</t>
  </si>
  <si>
    <t>VALOR</t>
  </si>
  <si>
    <t>TOTAL ACUMULADO</t>
  </si>
  <si>
    <t>% ACUMULADO</t>
  </si>
  <si>
    <t>3.1</t>
  </si>
  <si>
    <t>2.4</t>
  </si>
  <si>
    <t>ESTADO DO ESPIRITO SANTO</t>
  </si>
  <si>
    <t>2.2</t>
  </si>
  <si>
    <t>2.3</t>
  </si>
  <si>
    <t>2.5</t>
  </si>
  <si>
    <t>4.1</t>
  </si>
  <si>
    <t>ANDAMENTO EM MESES</t>
  </si>
  <si>
    <t>SERVIÇOS PRELIMINARES</t>
  </si>
  <si>
    <t>DEMOLIÇÕES E RETIRADAS</t>
  </si>
  <si>
    <t>PAREDES E PAINÉIS</t>
  </si>
  <si>
    <t>REVESTIMENTO</t>
  </si>
  <si>
    <t>4.2</t>
  </si>
  <si>
    <t>5.1</t>
  </si>
  <si>
    <t>6.1</t>
  </si>
  <si>
    <t>7.1</t>
  </si>
  <si>
    <t>8.1</t>
  </si>
  <si>
    <t>PINTURA</t>
  </si>
  <si>
    <t>10.1</t>
  </si>
  <si>
    <t>CÁLCULO</t>
  </si>
  <si>
    <t>MEMÓRIA DE CÁLCULO</t>
  </si>
  <si>
    <t>DESCRIÇÃO</t>
  </si>
  <si>
    <t>PISO</t>
  </si>
  <si>
    <t>2.6</t>
  </si>
  <si>
    <t>74209/001</t>
  </si>
  <si>
    <t>PLACA DE OBRA EM CHAPA DE ACO GALVANIZADO - 2,00 X 1,50 M</t>
  </si>
  <si>
    <t>DEMOLICAO DE TELHAS CERAMICAS OU DE VIDRO</t>
  </si>
  <si>
    <t>72224</t>
  </si>
  <si>
    <t>REMOCAO DE FORRO DE MADEIRA (LAMBRI) C/ REAPROVEITAMENTO</t>
  </si>
  <si>
    <t>85369</t>
  </si>
  <si>
    <t>RETIRADA DE APARELHOS SANITARIOS</t>
  </si>
  <si>
    <t>85333</t>
  </si>
  <si>
    <t>DEMOLICAO DE REVESTIMENTO DE ARGAMASSA DE CAL E AREIA</t>
  </si>
  <si>
    <t>73802/001</t>
  </si>
  <si>
    <t>73899/002</t>
  </si>
  <si>
    <t>DEMOLICAO DE ALVENARIA DE TIJOLOS FURADOS S/REAPROVEITAMENTO</t>
  </si>
  <si>
    <t>2.7</t>
  </si>
  <si>
    <t>2.8</t>
  </si>
  <si>
    <t>2.9</t>
  </si>
  <si>
    <t>COBERTURA E FORRO</t>
  </si>
  <si>
    <t>INSTALAÇÃO ELÉTRICA</t>
  </si>
  <si>
    <t>LIMPEZA GERAL</t>
  </si>
  <si>
    <t>TOTAL GERAL</t>
  </si>
  <si>
    <t xml:space="preserve">Demolição de piso revestido com cerâmica </t>
  </si>
  <si>
    <t>IOPES 010202</t>
  </si>
  <si>
    <t>Remoção de telha ondulada de fibrocimento, inclusive cumeeira</t>
  </si>
  <si>
    <t>IOPES 010256</t>
  </si>
  <si>
    <t>Lixamento de parede pintura antiga PVA para recebimento de nova camada de tinta</t>
  </si>
  <si>
    <t>IOPES 010246</t>
  </si>
  <si>
    <t>5.2</t>
  </si>
  <si>
    <t>87878</t>
  </si>
  <si>
    <t>CHAPISCO APLICADO EM ALVENARIAS E ESTRUTURAS DE CONCRETO INTERNAS, COM COLHER DE PEDREIRO. ARGAMASSA TRAÇO 1:3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</si>
  <si>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</si>
  <si>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87527</t>
  </si>
  <si>
    <t>87265</t>
  </si>
  <si>
    <t>MASSA ÚNICA, PARA RECEBIMENTO DE PINTURA, EM ARGAMASSA TRAÇO 1:2:8, PR M2  PEPARO MANUAL, APLICADA MANUALMENTE EM FACES INTERNAS DE PAREDES, ESPESSURA DE 20MM, COM EXECUÇÃO DE TALISCAS. AF_06/2014</t>
  </si>
  <si>
    <t>87530</t>
  </si>
  <si>
    <t>REGULARIZACAO DE CONTRAPISO EM ARGAMASSA TRAÇO 1:4 (CIMENTO E AREIA), PREPARO MECÂNICO  COM BETONEIRA 400 L, APLICADO EM ÁREAS SECAS SOBRE LAJE, ADERIDO, ESPESSURA 2CM. AF_06/2014</t>
  </si>
  <si>
    <t>87620</t>
  </si>
  <si>
    <t>TRAMA DE MADEIRA COMPOSTA POR TERÇAS PARA TELHADOS DE ATÉ 2 ÁGUAS PARA  TELHA ONDULADA DE FIBROCIMENTO, METÁLICA, PLÁSTICA OU TERMOACÚSTICA, INCLUSO TRANSPORTE VERTICAL. AF_12/2015</t>
  </si>
  <si>
    <t>92543</t>
  </si>
  <si>
    <t>TELHAMENTO COM TELHA CERÂMICA DE ENCAIXE, TIPO FRANCESA, COM ATÉ 2 ÁGUAS, INCLUSO TRANSPORTE VERTICAL. AF_06/2016</t>
  </si>
  <si>
    <t>TELHAMENTO COM TELHA ONDULADA DE FIBROCIMENTO E = 6 MM, COM RECOBRIMENTO LATERAL DE 1/4 DE ONDA PARA TELHADO COM INCLINAÇÃO MAIOR QUE 10°, COM ATÉ 2 ÁGUAS, INCLUSO IÇAMENTO. AF_06/2016</t>
  </si>
  <si>
    <t>94207</t>
  </si>
  <si>
    <t>94440</t>
  </si>
  <si>
    <t>QUADRO DE DISTRIBUICAO DE ENERGIA EM CHAPA DE ACO GALVANIZADO, PARA 12 DISJUNTORES TERMOMAGNETICOS MONOPOLARES, COM BARRAMENTO TRIFASICO E NEUTRO - FORNECIMENTO E INSTALACAO</t>
  </si>
  <si>
    <t>83463</t>
  </si>
  <si>
    <t>PONTO DE ILUMINAÇÃO RESIDENCIAL INCLUINDO INTERRUPTOR SIMPLES, CAIXA ELÉTRICA, ELETRODUTO, CABO, RASGO, QUEBRA E CHUMBAMENTO (EXCLUINDO LUMINÁRIA E LÂMPADA). AF_01/2016</t>
  </si>
  <si>
    <t>93128</t>
  </si>
  <si>
    <t>PONTO DE ILUMINAÇÃO RESIDENCIAL INCLUINDO INTERRUPTOR SIMPLES (2 MÓDULOS), CAIXA ELÉTRICA, ELETRODUTO, CABO, RASGO, QUEBRA E CHUMBAMENTO (EXCLUINDO LUMINÁRIA E LÂMPADA). AF_01/2016</t>
  </si>
  <si>
    <t>93137</t>
  </si>
  <si>
    <t>93141</t>
  </si>
  <si>
    <t>93144</t>
  </si>
  <si>
    <t>PONTO DE UTILIZAÇÃO DE EQUIPAMENTOS ELÉTRICOS, RESIDENCIAL, INCLUINDO SUPORTE E PLACA, CAIXA ELÉTRICA, ELETRODUTO, CABO, RASGO, QUEBRA E CHUMBAMENTO. AF_01/2016 (AR CONDICIONADO)</t>
  </si>
  <si>
    <t>73953/006</t>
  </si>
  <si>
    <t>LUMINARIA TIPO CALHA, DE SOBREPOR, COM REATOR DE PARTIDA RAPIDA E LAMPADA FLUORESCENTE 2X40W, COMPLETA, FORNECIMENTO E INSTALACAO</t>
  </si>
  <si>
    <t>M</t>
  </si>
  <si>
    <t>CAIXA D´ÁGUA EM POLIETILENO, 1000 LITROS, COM ACESSÓRIOS</t>
  </si>
  <si>
    <t>88503</t>
  </si>
  <si>
    <t>ADAPTADOR COM FLANGES LIVRES, PVC, SOLDÁVEL LONGO, DN 25 MM X 3/4,INSTALADO EM RESERVAÇÃO DE ÁGUA DE EDIFICAÇÃO QUE POSSUA RESERVATÓRIO DE FIBRA/FIBROCIMENTO FORNECIMENTO E INSTALAÇÃO. AF_06/2016</t>
  </si>
  <si>
    <t>95141</t>
  </si>
  <si>
    <t>94787</t>
  </si>
  <si>
    <t>TORNEIRA DE BÓIA REAL, ROSCÁVEL, 1/2", FORNECIDA E INSTALADA EM RESERV AÇÃO DE ÁGUA. AF_06/2016</t>
  </si>
  <si>
    <t>94795</t>
  </si>
  <si>
    <t>VASO SANITÁRIO SIFONADO COM CAIXA ACOPLADA LOUÇA BRANCA - FORNECIMENTO E INSTALAÇÃO. AF_12/2013</t>
  </si>
  <si>
    <t>86888</t>
  </si>
  <si>
    <t>86902</t>
  </si>
  <si>
    <t>TANQUE DE LOUÇA BRANCA COM COLUNA, 30L OU EQUIVALENTE, INCLUSO SIFÃO FLEXÍVEL EM PVC, VÁLVULA METÁLICA E TORNEIRA DE METAL CROMADO PADRÃO M</t>
  </si>
  <si>
    <t>86919</t>
  </si>
  <si>
    <t>PAPELEIRA DE PAREDE EM METAL CROMADO SEM TAMPA, INCLUSO FIXAÇÃO. AF_10 /2016</t>
  </si>
  <si>
    <t>95544</t>
  </si>
  <si>
    <t>SABONETEIRA PLASTICA TIPO DISPENSER PARA SABONETE LIQUIDO COM RESERVATORIO 800 A 1500 ML, INCLUSO FIXAÇÃO. AF_10/2016</t>
  </si>
  <si>
    <t>95547</t>
  </si>
  <si>
    <t>86911</t>
  </si>
  <si>
    <t>TORNEIRA CROMADA DE MESA, 1/2" OU 3/4", PARA LAVATÓRIO, PADRÃO POPULAR  - FORNECIMENTO E INSTALAÇÃO. AF_12/2013</t>
  </si>
  <si>
    <t>86906</t>
  </si>
  <si>
    <t>APLICAÇÃO MANUAL DE PINTURA COM TINTA LÁTEX ACRÍLICA EM PAREDES, DUAS 
DEMÃOS. AF_06/2014</t>
  </si>
  <si>
    <t>88489</t>
  </si>
  <si>
    <t>74145/001</t>
  </si>
  <si>
    <t>9537</t>
  </si>
  <si>
    <t>LIMPEZA FINAL DA OBRA</t>
  </si>
  <si>
    <t>6.2</t>
  </si>
  <si>
    <t>6.3</t>
  </si>
  <si>
    <t>6.4</t>
  </si>
  <si>
    <t>6.5</t>
  </si>
  <si>
    <t>7.2</t>
  </si>
  <si>
    <t>7.3</t>
  </si>
  <si>
    <t>7.4</t>
  </si>
  <si>
    <t>7.5</t>
  </si>
  <si>
    <t>8.2</t>
  </si>
  <si>
    <t>8.3</t>
  </si>
  <si>
    <t>8.4</t>
  </si>
  <si>
    <t>8.5</t>
  </si>
  <si>
    <t>8.6</t>
  </si>
  <si>
    <t>8.7</t>
  </si>
  <si>
    <t>8.8</t>
  </si>
  <si>
    <t>8.9</t>
  </si>
  <si>
    <t>8.10</t>
  </si>
  <si>
    <t>8.11</t>
  </si>
  <si>
    <t>17 unidades</t>
  </si>
  <si>
    <t>PONTO DE TOMADA RESIDENCIAL INCLUINDO TOMADA 10A/250V, CAIXA ELÉTRICA,  ELETRODUTO, CABO, RASGO, QUEBRA E CHUMBAMENTO. AF_01/2016</t>
  </si>
  <si>
    <t>LAVATÓRIO LOUÇA BRANCA COM COLUNA, *44 X 35,5* CM, PADRÃO POPULAR - FORNECIMENTO E INSTALAÇÃO. AF_12/2013</t>
  </si>
  <si>
    <t>ADAPTADOR COM FLANGES LIVRES, PVC, SOLDÁVEL LONGO, DN 50 MM X 1 1/2 , INSTALADO EM RESERVAÇÃO DE ÁGUA DE EDIFICAÇÃO QUE POSSUA RESERVATÓRIO DE FIBRA/FIBROCIMENTO FORNECIMENTO E INSTALAÇÃO. AF_06/2016</t>
  </si>
  <si>
    <t>Bancada de granito com espessura de 2 cm</t>
  </si>
  <si>
    <t>IOPES 170220</t>
  </si>
  <si>
    <t>1.2</t>
  </si>
  <si>
    <t>TAPUME DE CHAPA DE MADEIRA COMPENSADA, E= 6MM, COM PINTURA A CAL E REAPROVEITAMENTO DE 2X</t>
  </si>
  <si>
    <t>74220/001</t>
  </si>
  <si>
    <t>MEMORIAL DESCRITIVO</t>
  </si>
  <si>
    <t>A placa da obra será confeccionada em chapa de aço galvanizada pintura de fundo com tinta anticorrosiva e pintura com tinta esmalte sintético na cor branco a duas demãos e deverá conter as seguintes infpormações: Nome do Orgão responsável pelo recusros financeiro, nome do orgão tomador do recurso, nome do empreendimento, valor do empreendimento e prazo de execução do mesmo, nome da empresa executora da obra e nome do seu responsável técnico.</t>
  </si>
  <si>
    <t>Todos os aparelhos sanitários (vaso, lavatório, chuveiro, tanque e pia deverão ser retirados.</t>
  </si>
  <si>
    <t>Todas as paredes internas e externas deverão ser executado o lixamento da pintura antiga PVA para recebimento de nova camada de tinta.</t>
  </si>
  <si>
    <t xml:space="preserve">Todo o chapisco aplicado em alvenaria será com colher de pedreiro e argamassa de cimento e areia no traço 1:3.   </t>
  </si>
  <si>
    <t xml:space="preserve">Os pontos para equipamentos elétricos 20A/250 V (ar condicionado) incluem suporte e placa, caixa para parede 2x4", eletrodutos, cabos, inclusive rasgos nas paredes.  </t>
  </si>
  <si>
    <t>Os interruptores simples (1 módulo) 10A/250V incluem suporte e placa.</t>
  </si>
  <si>
    <t>Os interruptores simples (2 módulos) 10A/250V incluem suporte e placa.</t>
  </si>
  <si>
    <t>As tomadas baixas de embutir (1 módulo) incluem suporte e placa.</t>
  </si>
  <si>
    <t xml:space="preserve">As tomadas médias de embutir (1 módulo) 2P+T 10 A incluem suporte e placa. </t>
  </si>
  <si>
    <t>As tomadas médias de embutir (1 módulo) 2P+T 20 A, ncluem suporte e placa..</t>
  </si>
  <si>
    <t xml:space="preserve">As luminárias serão do tipo calha de sobrepor, com reator de partida rápida e lâmpada fluorescente 2x40 W completas. </t>
  </si>
  <si>
    <t>9.1</t>
  </si>
  <si>
    <t>9.2</t>
  </si>
  <si>
    <t>9.3</t>
  </si>
  <si>
    <t>9.4</t>
  </si>
  <si>
    <t xml:space="preserve">A caixa d'água será de polietileno completa com acessórios com capacidade para 1.000 litros.        </t>
  </si>
  <si>
    <t xml:space="preserve">Os adaptadores com FLANGES LIVRES, PVC, SOLDÁVEL LONGO, DN 50 MM X 1 1/2 , 
a serem instalados no reservatório. </t>
  </si>
  <si>
    <t xml:space="preserve">Os adaptadores com  FLANGES LIVRES, PVC, SOLDÁVEL LONGO, DN 25 MM X 3/4, a serem instalados no reservatório de água. </t>
  </si>
  <si>
    <t xml:space="preserve">A torneira de bóia será do tipo ROSCÁVEL, 1/2". </t>
  </si>
  <si>
    <t xml:space="preserve">As papeleiras de parede serão em metal cromado sem tampa. </t>
  </si>
  <si>
    <t>DETALHAMENTO DO BDI</t>
  </si>
  <si>
    <t>CONTRATO:</t>
  </si>
  <si>
    <t>1. Regime de Contribuição Previdenciária</t>
  </si>
  <si>
    <t>Com Desoneração</t>
  </si>
  <si>
    <t>2. Tipo de Intervenção</t>
  </si>
  <si>
    <t>3. Incidências sobre o custo</t>
  </si>
  <si>
    <r>
      <t>Administração Central -</t>
    </r>
    <r>
      <rPr>
        <b/>
        <sz val="10"/>
        <rFont val="Arial"/>
        <family val="2"/>
      </rPr>
      <t xml:space="preserve"> AC</t>
    </r>
  </si>
  <si>
    <r>
      <t>Riscos -</t>
    </r>
    <r>
      <rPr>
        <b/>
        <sz val="10"/>
        <rFont val="Arial"/>
        <family val="2"/>
      </rPr>
      <t xml:space="preserve"> R</t>
    </r>
  </si>
  <si>
    <r>
      <t>Seguros e Garantias Contratuais -</t>
    </r>
    <r>
      <rPr>
        <b/>
        <sz val="10"/>
        <rFont val="Arial"/>
        <family val="2"/>
      </rPr>
      <t xml:space="preserve"> S+G</t>
    </r>
  </si>
  <si>
    <r>
      <t xml:space="preserve">Despesas e Encargos Financeiros - </t>
    </r>
    <r>
      <rPr>
        <b/>
        <sz val="10"/>
        <rFont val="Arial"/>
        <family val="2"/>
      </rPr>
      <t>DF</t>
    </r>
  </si>
  <si>
    <r>
      <t>Lucro -</t>
    </r>
    <r>
      <rPr>
        <b/>
        <sz val="10"/>
        <rFont val="Arial"/>
        <family val="2"/>
      </rPr>
      <t xml:space="preserve"> L</t>
    </r>
  </si>
  <si>
    <t>4 – Incidências sobre o preço de venda</t>
  </si>
  <si>
    <t>Despesas Tributárias - I</t>
  </si>
  <si>
    <t>ISS</t>
  </si>
  <si>
    <t>COFINS</t>
  </si>
  <si>
    <t>PIS</t>
  </si>
  <si>
    <t>INSS</t>
  </si>
  <si>
    <t>5 – Demonstrativo de cálculo do BDI</t>
  </si>
  <si>
    <r>
      <t xml:space="preserve">BDI=    </t>
    </r>
    <r>
      <rPr>
        <u/>
        <sz val="10"/>
        <rFont val="Arial"/>
        <family val="2"/>
      </rPr>
      <t>(1+(AC+S+R+G))(1+DF)(1+L))</t>
    </r>
    <r>
      <rPr>
        <sz val="10"/>
        <rFont val="Arial"/>
        <family val="2"/>
      </rPr>
      <t xml:space="preserve">  -1 =</t>
    </r>
  </si>
  <si>
    <t>( 1- I )</t>
  </si>
  <si>
    <t>LOCAL</t>
  </si>
  <si>
    <t>Edificações</t>
  </si>
  <si>
    <t>OBRA</t>
  </si>
  <si>
    <t>M²</t>
  </si>
  <si>
    <t>1.0</t>
  </si>
  <si>
    <t>2.0</t>
  </si>
  <si>
    <t>Unid</t>
  </si>
  <si>
    <t>M³</t>
  </si>
  <si>
    <t>3.0</t>
  </si>
  <si>
    <t>5.0</t>
  </si>
  <si>
    <t>6.0</t>
  </si>
  <si>
    <t>7.0</t>
  </si>
  <si>
    <t>4.0</t>
  </si>
  <si>
    <t>8.0</t>
  </si>
  <si>
    <t>ADAPTADOR COM FLANGES LIVRES, PVC, SOLDÁVEL LONGO,                                            DN 25MM X 3/4,INSTALADO EM RESERVAÇÃO DE ÁGUA DE EDIFICAÇÃO QUE POSSUA RESERVATÓRIO DE FIBRA/FIBROCIMENTO FORNECIMENTO E INSTALAÇÃO. AF_06/2016</t>
  </si>
  <si>
    <t>TORNEIRA DE BÓIA REAL, ROSCÁVEL, 1/2", FORNECIDA E INSTALADA EM          RESERVAÇÃO DE ÁGUA. AF_06/2016</t>
  </si>
  <si>
    <t>BARRA DE APOIO PARA PNE EM AÇO INOX COMPRIMENTO 80 CM E ESPESSURA  DE 30 MM</t>
  </si>
  <si>
    <t>9.0</t>
  </si>
  <si>
    <t>10.0</t>
  </si>
  <si>
    <t>11.0</t>
  </si>
  <si>
    <t>11.1</t>
  </si>
  <si>
    <t>11.2</t>
  </si>
  <si>
    <t>PINTURA ESMALTE FOSCO, DUAS DEMAOS, SOBRE SUPERFICIE METALICA.</t>
  </si>
  <si>
    <t>73924/003</t>
  </si>
  <si>
    <t>74065/001</t>
  </si>
  <si>
    <t>Forro PVC branco L = 20 cm, frisado, colocado.</t>
  </si>
  <si>
    <t>IOPES 110210</t>
  </si>
  <si>
    <t>BARROTAMENTO PARA FORRO, COM PEÇAS DE MADEIRA 2,5X10CM, ESPAÇADAS DE 50CM.</t>
  </si>
  <si>
    <t>84091</t>
  </si>
  <si>
    <t>6.6</t>
  </si>
  <si>
    <t>Anderson Luiz Emery Santos</t>
  </si>
  <si>
    <t>Engº. Civil Crea-MG 57858/D Visto-ES 011/97</t>
  </si>
  <si>
    <t xml:space="preserve">Av. Dr. José Farah, s/nº, Centro, Sede do Município de Jerônimo Monteiro-ES. </t>
  </si>
  <si>
    <t>PLANILHA DE SERVIÇOS</t>
  </si>
  <si>
    <t>P. UNIT.</t>
  </si>
  <si>
    <t>(2,00 x 1,50 m) = 3,00 m²</t>
  </si>
  <si>
    <t>(4,80 m + 4,20 m + 1,13 m + 1,13 m + 1,08 m +   1,08 m + 3,35 m + 0,80 m + 2,30 m) = 19,87 m x 2,80 m x 0,15 m = 8,35 m³</t>
  </si>
  <si>
    <t>IOPES 010201</t>
  </si>
  <si>
    <t>(0,80 m x 2,10 m) x 04 = 6,72 m²</t>
  </si>
  <si>
    <t>3.2</t>
  </si>
  <si>
    <t>87472</t>
  </si>
  <si>
    <t>ALVENARIA DE VEDAÇÃO DE BLOCOS CERÂMICOS FURADOS NA VERTICAL DE 9X19X19CM (ESPESSURA 9CM) DE PAREDES COM ÁREA LÍQUIDA MENOR QUE 6M² SEM VÃOS E ARGAMASSA DE ASSENTAMENTO COM PREPARO MANUAL. AF_06/2014</t>
  </si>
  <si>
    <t>87502</t>
  </si>
  <si>
    <t>ALVENARIA DE VEDAÇÃO DE BLOCOS CERÂMICOS FURADOS NA HORIZONTAL DE 14X9X19CM (ESPESSURA 14CM, BLOCOS DEITADOS) DE PAREDES COM ÁREA LÍQUIDA MENOR QUE 6M² SEM VÃOS E ARGAMASSA DE ASSENTAMENTO COM PREPARO MANUAL. AF_06/2014</t>
  </si>
  <si>
    <t>(1,35 m x 2,30 m) x 02 + 2,50 m x 0,85 m + (5,00 m x 0,50 m) x 02 + 3,90 m x 0,50 m + 2,65 m x 0,50 m = 6,21 m² + 2,13 m² + 5,00 m² + 1,95 m² + 1,33 m² = 16,62 m².</t>
  </si>
  <si>
    <t>Lixamento de parede pintura antiga PVA para recebimento de nova camada de tinta.</t>
  </si>
  <si>
    <t>Retirada de portas e janelas de madeira, inclusive batentes</t>
  </si>
  <si>
    <t>90801</t>
  </si>
  <si>
    <t>ADUELA/MARCO/BATENTE PARA PORTA DE 70X210 CM, PADRAO MÉDIO - FORNECIMENTO E MONTAGEM. AF_08/2015</t>
  </si>
  <si>
    <t>90802</t>
  </si>
  <si>
    <t>ADUELA/MARCO/BATENTE PARA PORTA DE 80X210 CM, PADRAO MÉDIO - FORNECIMENTO E MONTAGEM. AF_08/2015</t>
  </si>
  <si>
    <t>IOPES 010214</t>
  </si>
  <si>
    <t>3.3</t>
  </si>
  <si>
    <t>3.4</t>
  </si>
  <si>
    <t>90821</t>
  </si>
  <si>
    <t>PORTA DE MADEIRA PARA PINTURA, SEMI-OCA (LEVE OU MÉDIA), 70X210 CM, ESPESSURA DE 3,5 CM, INCLUSO DOBRADIÇAS - FORNECIMENTO E INSTALAÇAO. AF_08/2015</t>
  </si>
  <si>
    <t>PORTA DE MADEIRA PARA PINTURA, SEMI-OCA (LEVE OU MÉDIA), 80X210 CM, ESPESSURA DE 3,5 CM, INCLUSO DOBRADIÇAS - FORNECIMENTO E INSTALAÇAO. AF_08/2015</t>
  </si>
  <si>
    <t>90822</t>
  </si>
  <si>
    <t>3.5</t>
  </si>
  <si>
    <t>90827</t>
  </si>
  <si>
    <t>ALIZAR/GUARNIÇAO DE 5X1,5CM PARA PORTA DE 70X210CM, FIXADO COM PREGOS, PADRAO MÉDIO, FORNECIMENTO E INSTALAÇAO. AF_08/2015.</t>
  </si>
  <si>
    <t>3.6</t>
  </si>
  <si>
    <t>90828</t>
  </si>
  <si>
    <t>ALIZAR/GUARNIÇAO DE 5X1,5CM PARA PORTA DE 80X210CM, FIXADO COM PREGOS, PADRAO MÉDIO, FORNECIMENTO E INSTALAÇAO. AF_08/2015.</t>
  </si>
  <si>
    <t>3.7</t>
  </si>
  <si>
    <t>90830</t>
  </si>
  <si>
    <t>FECHADURA DE EMBUTIR COM CILINDRO, EXTERNA, COMPLETA, ACABAMENTO PADRAO MÉDIO, INCLUSO EXECUÇAO DE FURO - FORNECIMENTO E INSTALAÇAO. AF_08/2015.</t>
  </si>
  <si>
    <t>3.8</t>
  </si>
  <si>
    <t>90831</t>
  </si>
  <si>
    <t>FECHADURA DE EMBUTIR PARA BANHEIRO, COMPLETA, ACABAMENTO PADRAO MÉDIO, INCLUSO EXECUÇAO DE FURO - FORNECIMENTO E INSTALAÇAO. AF_08/2015.</t>
  </si>
  <si>
    <t>94559</t>
  </si>
  <si>
    <t>JANELA DE AÇO BASCULANTE, FIXAÇAO COM ARGAMASSA, SEM VIDROS, PADRONIZADA.</t>
  </si>
  <si>
    <t>85334</t>
  </si>
  <si>
    <t>RETIRADA DE ESQUADRIAS METÁLICAS.</t>
  </si>
  <si>
    <t>2.10</t>
  </si>
  <si>
    <t>2.11</t>
  </si>
  <si>
    <t>REGULARIZAÇAO DE CONTRAPISO EM ARGAMASSA TRAÇO 1:4 (CIMENTO E AREIA), PREPARO MECÂNICO  COM BETONEIRA 400 L, APLICADO EM ÁREAS SECAS SOBRE LAJE, ADERIDO, ESPESSURA 2CM. AF_06/2014</t>
  </si>
  <si>
    <t>73923/002</t>
  </si>
  <si>
    <t>5.3</t>
  </si>
  <si>
    <t>87260</t>
  </si>
  <si>
    <t>PISO CIMENTADO TRAÇO 1:4 (CIMENTO E AREIA), ACABAMENTO RÚSTICO ESPESSURA 3 CM, PREPARO MANUAL</t>
  </si>
  <si>
    <t>REVESTIMENTO CERÄMICO PARA PISO COM PLACAS TIPO PORCELANATO DE DIMENSOES 45X45 CM APLICADA EM AMBIENTES DE ÁREA MAIOR QUE 10M². AF_06/2014</t>
  </si>
  <si>
    <t>REVESTIMENTO CERÂMICO PARA PAREDES INTERNAS COM PLACAS TIPO ESMALTADA EXTRA DE DIMENSÕES 20X20 CM APLICADAS EM AMBIENTES DE ÁREA MAIOR QUE 5 M² NA ALTURA INTEIRA DAS PAREDES. AF_06/2014</t>
  </si>
  <si>
    <t>87247</t>
  </si>
  <si>
    <t>REVESTIMENTO CERÄMICO PARA PISO COM PLACAS TIPO ESMALTADA EXTRA DE DIMENSOES 35X35 CM, APLICADA EM AMBIENTES DE ÁREA ENTRE 5M² E 10M². AF_06/2014.</t>
  </si>
  <si>
    <t>IOPES 130308</t>
  </si>
  <si>
    <t>Soleira de granito espessura 2 cm e largura 15 cm.</t>
  </si>
  <si>
    <t>IOPES130321</t>
  </si>
  <si>
    <t>Rodapé de granito cinza espessura 2 cm, h=7 cm, assentado com argamassa de cimento, cal hidratada CH1 e areia no traço 1:0,5:8, inclusive rejuntamento com cimento branco.</t>
  </si>
  <si>
    <r>
      <t xml:space="preserve">Banheiros: 0,70m + 0,70 m + 0,80 m + 0,80 m = 3,00 m                                                                        Portas de abrir (entrada principal e próximo porta da copa) = 2,00 m + 1,00 m = 3,00 m                        Portas externas =  0,80 m x 6 unidades + 0,70 m x 02 unidades = 4,80 m + 1,40 m = 6,20 m              </t>
    </r>
    <r>
      <rPr>
        <b/>
        <sz val="9"/>
        <rFont val="Arial"/>
        <family val="2"/>
      </rPr>
      <t>Total = 3,00 m + 3,00 m + 6,20 m = 12,20 m</t>
    </r>
  </si>
  <si>
    <t>26,65 m x 11,30 m = 301,14 m²</t>
  </si>
  <si>
    <t>BARROTAMENTO PARA FORRO COMPEÇAS DE MADEIRA 2,5X10 CM, ESPAÇADAS DE 50 CM.</t>
  </si>
  <si>
    <t>Conforme projeto = 02 unidades</t>
  </si>
  <si>
    <t>Conforme projeto = 10 unidades</t>
  </si>
  <si>
    <t>Ponto de água fria (lavatório, tanque, pia de cozinha, etc...)</t>
  </si>
  <si>
    <t>Ponto com registro de pressão (chuveiro, caixa de descarga, etc...)</t>
  </si>
  <si>
    <t>Ponto para esgoto primário (vaso sanitário)</t>
  </si>
  <si>
    <t>Ponto para esgoto secundário (pia, lavatório, mictório, tanque, bidê, etc...)</t>
  </si>
  <si>
    <t>Ponto para caixa sifonada, inclusive caixa sifinada PVC 150x150x50 mm com grelha em PVC.</t>
  </si>
  <si>
    <t>Pto</t>
  </si>
  <si>
    <t>Ponto de válvula de descarga, inclusive válvula de descarga de 50 mm (1 1/2"), com acabamento para válvula de descarga  Benefit, marca de referëncia Docol ou equivalente Mod. 01184906</t>
  </si>
  <si>
    <t>Torneira pressao cromada, diämetro 1/2" para tanque, marcas de referëncia Fabrimar, Deca ou Docol.</t>
  </si>
  <si>
    <t>89987</t>
  </si>
  <si>
    <t>REGISTRO DE GAVETA BRUTO, LATÃO, ROSCÁVEL, 3/4", COM ACABAMENTO E CANOPLA CROMADOS, FORNECIDO E INSTALADO EM RAMAL DE ÁGUA. AF_12/2014</t>
  </si>
  <si>
    <t>94794</t>
  </si>
  <si>
    <t>REGISTRO DE GAVETA BRUTO, LATÃO, ROSCÁVEL, 1 1/2", "COM ACABAMENTO E CANOPLA CROMADOS, INSTALADO EM RESERVAÇÃO DE ÁGUA DE EDIFICAÇÃO QUE POSSUA RESERVATÓRIO DE FIBRA/FIBROCIMENTO -  FORNECIMENTO E INSTALAÇÃO. AF_06/2016</t>
  </si>
  <si>
    <t>IOPES140701</t>
  </si>
  <si>
    <t>IOPES 140702</t>
  </si>
  <si>
    <t>IOPES 140705</t>
  </si>
  <si>
    <t>IOPES 140706</t>
  </si>
  <si>
    <t>IOPES 140707</t>
  </si>
  <si>
    <t>IOPES 140713</t>
  </si>
  <si>
    <t>IOPES 170313</t>
  </si>
  <si>
    <t>IOPES 170135</t>
  </si>
  <si>
    <t>IOPES 170128</t>
  </si>
  <si>
    <t>Lavatório de louça branca com coluna suspensa, linha Vogue Plus Confort para portadores de necessidades especiais, marcas de referëncia Deca, Celite ou Ideal Standard, inclusive válvula, sifao e engates, exclusive torneira.</t>
  </si>
  <si>
    <t>86889</t>
  </si>
  <si>
    <t>BANCADA DE GRANITO CINZA POLIDO PARA PIA DE COZINHA 1,50 X 0,60 M - FORNECIMENTO E INSTALAÇAO. AF_12/2013</t>
  </si>
  <si>
    <t>INSTALAÇÃO HIDROSSANITÁRIA</t>
  </si>
  <si>
    <t>Conforme projeto = 04 unidades</t>
  </si>
  <si>
    <t>Conforme projeto = 06 unidades</t>
  </si>
  <si>
    <t>Conforme projeto = 05 unidades</t>
  </si>
  <si>
    <t>Conforme projeto= 01 unidade</t>
  </si>
  <si>
    <t>Conforme projeto = 01 unidade</t>
  </si>
  <si>
    <t>Conforme projeto = 03 unidades</t>
  </si>
  <si>
    <t>Bacia sifonada de louça branca para portadores de necessidades especiais, Vogue Plus Conforto, Linha Conforto, mod P51, incluso assento com abertura frontal ref. AP52, marca de referëncia Deca ou equivalente.</t>
  </si>
  <si>
    <t>APLICAÇÃO MANUAL DE PINTURA COM TINTA LÁTEX ACRÍLICA EM PAREDES, DUAS DEMÃOS. AF_06/2014</t>
  </si>
  <si>
    <r>
      <rPr>
        <b/>
        <sz val="9"/>
        <rFont val="Arial"/>
        <family val="2"/>
      </rPr>
      <t>Banheiros:</t>
    </r>
    <r>
      <rPr>
        <sz val="9"/>
        <rFont val="Arial"/>
        <family val="2"/>
      </rPr>
      <t xml:space="preserve"> (1,45 m  + 1,45 m + 1,80 m + 1,80 m + 1,45 m + 1,45 m + 1,75 m + 1,75 m + 2,30 m +    2,30 m + 2,15 m + 2,15 m + 3,35 m + 3,35 m +    1,90 m + 1,90m) x 3,00 m = </t>
    </r>
    <r>
      <rPr>
        <b/>
        <sz val="9"/>
        <rFont val="Arial"/>
        <family val="2"/>
      </rPr>
      <t xml:space="preserve">96,90 m²       </t>
    </r>
    <r>
      <rPr>
        <sz val="9"/>
        <rFont val="Arial"/>
        <family val="2"/>
      </rPr>
      <t xml:space="preserve">              </t>
    </r>
    <r>
      <rPr>
        <b/>
        <sz val="9"/>
        <rFont val="Arial"/>
        <family val="2"/>
      </rPr>
      <t>Copa:</t>
    </r>
    <r>
      <rPr>
        <sz val="9"/>
        <rFont val="Arial"/>
        <family val="2"/>
      </rPr>
      <t xml:space="preserve"> (4,00 m + 4,00 m + 3,35 m + 3,35 m) x 3,00 m = </t>
    </r>
    <r>
      <rPr>
        <b/>
        <sz val="9"/>
        <rFont val="Arial"/>
        <family val="2"/>
      </rPr>
      <t xml:space="preserve">44,10 m² </t>
    </r>
    <r>
      <rPr>
        <sz val="9"/>
        <rFont val="Arial"/>
        <family val="2"/>
      </rPr>
      <t xml:space="preserve">                                                                   </t>
    </r>
    <r>
      <rPr>
        <b/>
        <sz val="9"/>
        <rFont val="Arial"/>
        <family val="2"/>
      </rPr>
      <t>Total = 96,90 m² + 44,10 m² = 141,00 m²</t>
    </r>
  </si>
  <si>
    <t>Conforme projeto = 13 unidades</t>
  </si>
  <si>
    <t>Sanitário PNE Feminino = 0,60 m 0,80 m = 0,48 m²</t>
  </si>
  <si>
    <t>Área construída da obra = projeto = 599,47 m²</t>
  </si>
  <si>
    <t>VIDROS</t>
  </si>
  <si>
    <t>72120</t>
  </si>
  <si>
    <t>Atendimento = 2,00 m x 1,00 m = 2,00 m²</t>
  </si>
  <si>
    <t>72122</t>
  </si>
  <si>
    <t>VIDRO FANTASIA TIPO CANELADO, ESPESSURA 4MM</t>
  </si>
  <si>
    <t>10.2</t>
  </si>
  <si>
    <t>3.9</t>
  </si>
  <si>
    <t>9.5</t>
  </si>
  <si>
    <t>9.6</t>
  </si>
  <si>
    <t>9.7</t>
  </si>
  <si>
    <t>9.8</t>
  </si>
  <si>
    <t>9.9</t>
  </si>
  <si>
    <t>9.10</t>
  </si>
  <si>
    <t>9.11</t>
  </si>
  <si>
    <t>9.12</t>
  </si>
  <si>
    <t>9.13</t>
  </si>
  <si>
    <t>9.14</t>
  </si>
  <si>
    <t>9.15</t>
  </si>
  <si>
    <t>9.16</t>
  </si>
  <si>
    <t>9.17</t>
  </si>
  <si>
    <t>9.18</t>
  </si>
  <si>
    <t>9.19</t>
  </si>
  <si>
    <t>9.20</t>
  </si>
  <si>
    <t>9.21</t>
  </si>
  <si>
    <t>9.22</t>
  </si>
  <si>
    <t>9.23</t>
  </si>
  <si>
    <t>9.24</t>
  </si>
  <si>
    <t>9.25</t>
  </si>
  <si>
    <t>9.26</t>
  </si>
  <si>
    <t>11.3</t>
  </si>
  <si>
    <t>12.0</t>
  </si>
  <si>
    <t>12.1</t>
  </si>
  <si>
    <t>Eng. Civil Crea-MG 57858/D Visto-ES 011/97</t>
  </si>
  <si>
    <t>UNID</t>
  </si>
  <si>
    <t xml:space="preserve">VIDRO TEMPERADO INCOLOR, ESPESSURA 10MM, FORNECIMENTO E INSTALAÇAO, INCLUSIVE MASSA PARA VEDAÇAO. </t>
  </si>
  <si>
    <t>TOTAL</t>
  </si>
  <si>
    <t xml:space="preserve">DEMOLICAO DE TELHAS CERAMICAS OU DE VIDRO </t>
  </si>
  <si>
    <t>RETIRADA DE ESQUADRIAS METÁLICAS</t>
  </si>
  <si>
    <t>Demolição de piso cimentado, inclusive lastro de concreto.</t>
  </si>
  <si>
    <t>Total Item 1.0</t>
  </si>
  <si>
    <t>Total Item 2.0</t>
  </si>
  <si>
    <t>ESQUADRIAS DE MADEIRA E METÁLICAS</t>
  </si>
  <si>
    <t>ADUELA/MARCO/BATENTE PARA PORTA DE 70X210 CM, PADRAO MÉDIO - FORNECIMENTO E INSTALAÇAO. AF_ 08/2015</t>
  </si>
  <si>
    <t>ADUELA/MARCO/BATENTE PARA PORTA DE 80X210 CM, PADRAO MÉDIO - FORNECIMENTO E INSTALAÇAO. AF_ 08/2015</t>
  </si>
  <si>
    <t>ALIZAR/GUARNIÇAO DE 5X1,5CM PARA PORTA DE 70X210 CM, FIXADO COM PREGOS, PADRAO MÉDIO, FORNECIMENTO E INSTALAÇAO.AF_08/2015</t>
  </si>
  <si>
    <t>ALIZAR/GUARNIÇAO DE 5X1,5CM PARA PORTA DE 80X210 CM, FIXADO COM PREGOS, PADRAO MÉDIO, FORNECIMENTO E INSTALAÇAO.AF_08/2016</t>
  </si>
  <si>
    <t>FECHADURA DE EMBUTIR COM CILINDRO, EXTERNA, COMPLETA, ACABAMENTO PADRAO MÉDIO, INCLUSO EXECUÇAO DE FURO - FORNECIMENTO E INSTALAÇAOAF_08/2015</t>
  </si>
  <si>
    <t>FECHADURA DE EMBUTIR PARA BANHEIRO, COMPLETA, ACABAMENTO PADRAO MÉDIO, INCLUSO EXECUÇAO DE FURO - FORNECIMENTO E INSTALAÇAOAF_08/2016</t>
  </si>
  <si>
    <t>Total Item 3.0</t>
  </si>
  <si>
    <t>ALVENARIA DE VEDAÇÃO DE BLOCOS CERÂMICOS FURADOS NA VERTICAL DE 9X19 X19CM (ESPESSURA 9CM) DE PAREDES COM ÁREA LÍQUIDA MENOR QUE 6M² SEM VÃOS E ARGAMASSA DE ASSENTAMENTO COM PREPARO MANUAL. AF_06/2014</t>
  </si>
  <si>
    <t>ALVENARIA DE VEDAÇÃO DE BLOCOS CERÂMICOS FURADOS NA HORIZONTAL DE 14X9X19CM (ESPESSURA 14 CM, BLOCOS DEITADOS) DE PAREDES COM ÁREA LÍQUIDA MENOR QUE 6M² SEM VÃOS E ARGAMASSA DE ASSENTAMENTO COM PREPARO MANUAL. AF_06/2014</t>
  </si>
  <si>
    <t>Total Item 4.0</t>
  </si>
  <si>
    <t>5.4</t>
  </si>
  <si>
    <t>Total Item 5.0</t>
  </si>
  <si>
    <t>PISO CIMENTADO TRAÇO 1:4 (CIMENTO E AREIA), ACABAMENTO RÚSTICO ESPESSURA 3,0 CM, PREPARO MANUAL</t>
  </si>
  <si>
    <t>REVESTIMENTO CERAMICO PARA PISO COM PLACAS TIPO PORCELANATO DE DIMENSOES 45X45CM APLICADA EM AMBIENTES DE ÁREA MAIOR QUE 10M². AF_06/2014</t>
  </si>
  <si>
    <t>REVESTIMENTO CERAMICO PARA PISO COM PLACAS TIPO ESMALTADA EXTRA DE DIMENSOES 35X35CM APLICADA EM AMBIENTES DE ÁREA ENTRE 5M² E 10M². AF_06/2015</t>
  </si>
  <si>
    <t>Rodapé de granito cinza espessura 2cm, h=7 cm, assentado com argamassa de cimento, cal hidratada CH1 e areia no traço 1:0,5:8, inclusive rejuntamento com cimento branco.</t>
  </si>
  <si>
    <t>Total Item 6.0</t>
  </si>
  <si>
    <t>Total Item 7.0</t>
  </si>
  <si>
    <t>Total Item 8.0</t>
  </si>
  <si>
    <t>Ponto de água fria (lavatório, tanque, pia de cozinha, etc.)</t>
  </si>
  <si>
    <t>Ponto para esgoto secundário (pia, lavatório, mictório, tanque, bidë)</t>
  </si>
  <si>
    <t>Ponto para caixa sifonada, inclusive caixa sifonada PVC 150x150x50 mm com grelha PVC</t>
  </si>
  <si>
    <t>Ponto de válvula de descarga, inclusive válvula de descarga de 50 m  (1 1/2"), com acabamento para válvula Benefit, marca de referëncia Docol ou equivalente Mod 01184906.</t>
  </si>
  <si>
    <t>REGISTRO DE GAVETA BRUTO, LATÃO, ROSCÁVEL, 3/4", COM ACABAMENTO E CANOPLA CROMADOS FORNECIDO E INSTALADO EM RAMAL DE ÁGUA. AF_12/2014</t>
  </si>
  <si>
    <t>REGISTRO DE GAVETA BRUTO, LATÃO, ROSCÁVEL, 1 1/2", COM ACABAMENTO E CANOPLA CROMADOS, INSTALADO EM RESERVAÇÃO DE ÁGUA DE EDIFICAÇÃO QUE POSSUA RESERVATÓRIO DE FIBRA/FIBROCIMENTO - FORNECIMENTO E INSTALAÇAO. AF_12/2014</t>
  </si>
  <si>
    <t>Bacia sifonada de louça branca para portadores de necessidades especiais, Vogue Plus Conforto, Linha conforto, mod. P51, incluso assento com abertura frontal ref. AP52, marca de referencia Deca ou equivalente.</t>
  </si>
  <si>
    <t>Lavatório de louça branca com coluna suspensa, linha Vogue Plus Confort para portadores de necessidades especiais, marcas de referencia Deca, Celite ou Ideal standard, inclusive válvula, sifao e engates, exclusive torneira.</t>
  </si>
  <si>
    <t>PAPELEIRA DE PAREDE EM METAL CROMADO SEM TAMPA, INCLUSO FIXAÇÃO.    AF_10 /2016</t>
  </si>
  <si>
    <t xml:space="preserve">TORNEIRA CROMADA LONGA, DE PAREDE, 1/2" OU 3/4", PARA PIA DE COZINHA, PADRÃO POPULAR - FORNECIMENTO E INSTALAÇÃO. AF_12/2013 </t>
  </si>
  <si>
    <t>IOPES 170519</t>
  </si>
  <si>
    <t>Ducha manual Acqua jet, linha Aquarius, com registro ref. C 2195, marcas de referëncia Fabrimar, Deca ou Docol.</t>
  </si>
  <si>
    <t>Total Item 9.0</t>
  </si>
  <si>
    <t>VIDRO TEMPERADO INCOLOR, ESPESSURA 10MM, FORNECIMENTO E INSTALAÇAO, INCLUSIVE ,ASSA PARA VEDAÇAO.</t>
  </si>
  <si>
    <t>VIDRO FANTASIA TIPO CANELADO ESPESSURA 4MM</t>
  </si>
  <si>
    <t>Total Item 10.0</t>
  </si>
  <si>
    <t xml:space="preserve">PINTURA ESMALTE FOSCO PARA MADEIRA, DUAS DEMAOS, SOBRE FUNDO NIVELADOR BRANCO </t>
  </si>
  <si>
    <t>PINTURA ESMALTE FOSCO PARA MADEIRA, DUAS DEMAOS, SOBRE FUNDO NIVELADOR BRANCO</t>
  </si>
  <si>
    <t>Total Item 11.0</t>
  </si>
  <si>
    <t>Total Item 12.0</t>
  </si>
  <si>
    <t>13.0</t>
  </si>
  <si>
    <t>13.1</t>
  </si>
  <si>
    <t>Total Item 13.0</t>
  </si>
  <si>
    <t>13.2</t>
  </si>
  <si>
    <t>Jerônimo Monterio-ES, 11 de Setembro de 2017.</t>
  </si>
  <si>
    <t>Para uma melhor proteçao da obra, deverá ser construído um tapume somente na parte da frente da obra. Deverá ser executado com chapa de madeira compensada nas dimensöes 2,20 x 1,10 m  e 6 mm de espessura, fixadas em pontaletes de 8x8 cm e deverá ser provido de portões para entrada de funcionários.</t>
  </si>
  <si>
    <t>Deverá ser feita a remoção de todas as telhas ceramicas existentes.</t>
  </si>
  <si>
    <t>Deverá ser executado toda a remoção do forro de madeira existente.</t>
  </si>
  <si>
    <t>Deverá ser executado toda demolição de revestimento com argamassa  podre existente (reboco) comprometido e/ou danificado.</t>
  </si>
  <si>
    <t>Todo o piso revestido com cerâmica (banheiros e saläo do museu) deverá ser demolido parta assentamento de novo revestimento cerämico.</t>
  </si>
  <si>
    <t>ESQUADRIAS METÁLICAS E DE MADEIRA</t>
  </si>
  <si>
    <t xml:space="preserve">Todo o emboço para recebimento de revestimento cerâmico será em argamassa no traço 1:2:8 na espessura de 20 mm, com preparo mecânico m betoneira de 400 litros.  </t>
  </si>
  <si>
    <t xml:space="preserve">O revestimento cerâmico das paredes internas dos banheiros, sanitários e copa será com placas tipo esmaltada extra de dimensões de 20x20 cm até altura do teto.  </t>
  </si>
  <si>
    <t xml:space="preserve">Todas as paredes chapiscadas, exceto onde teräo acabamento com revestimento cerämico, seráo rebocadas para  recebimento de pintura, executado com argamassa única no traço 1:2:8 na espessura de 20 mm com preparo manual. </t>
  </si>
  <si>
    <t>Em todos os ambientes, deverá ser executado a regularização do contrapiso com argamassa de cimento e areia no traço 1:4 na espessura de 2 cm, com preparo mecânico em betoneira de 400 litros.</t>
  </si>
  <si>
    <t>Deverá ser executado nova cobertura utilizando telhas cerâmicas tipo francesa conforme indicado no projeto.</t>
  </si>
  <si>
    <t>Conforme locais indicados no projeto de cobertura, deverá ser executado nova cobertura com telhas onduladas de fibrocimento de 6 mm, substituindo somente as telhas.</t>
  </si>
  <si>
    <t xml:space="preserve">Todo o forro deverá ser novo e executado em PVC branco frisado com 20 cm de largura.  </t>
  </si>
  <si>
    <t>Os vasos sanitários para os banheiros masculino e feminino serão do tipo sifonado com caixa acoplada, em louça branca</t>
  </si>
  <si>
    <t>Os lavatórios dos banheiros masculino e feminino serão de louça branca com coluna,nas dimensoes 44 X 35,5 cm, padrao popular.</t>
  </si>
  <si>
    <t xml:space="preserve">O tanque será de louça branca com coluna 30 Litros, incluindo sifão flexível em PVC, válvula metpálica e torneira de metal no padrao médio. </t>
  </si>
  <si>
    <t>A torneira para tanque será cromada de 1/2", marcas de referencia Fabrimar, Deca ou Docol.</t>
  </si>
  <si>
    <t>As saboneteiras serão do tipo plastica, tipo dispenser para sabonete líquido, com reservatório de 800 a 1500 ML.</t>
  </si>
  <si>
    <t>A bancada da pia de cozinha será em granito cinza polido, com 1,50 x 0,60 m.</t>
  </si>
  <si>
    <t>A torneira para a pia será do tipo cromada longa, de parede, 1/2" ou 3/4", padrao popular.</t>
  </si>
  <si>
    <t>As barras de apoio para PNE, serão em aço inoxidável, comprimento 80 cm e espessura 30 mm.</t>
  </si>
  <si>
    <t>Em cada banheiro e em cada sanitário PNE será instalado uma ducha higienica manual.</t>
  </si>
  <si>
    <t xml:space="preserve">As bancadas serão de granito polido com 2 cm de espessura, sendo uma instalada na recepçao biblioteca, outra no atendimento e outra na copa. </t>
  </si>
  <si>
    <t>Na báscula do sanitário PNE feminino deverá ser instalado vidro fantasia tipo canelado com 4 mm de espessura, fixado com massa de vidraceiro.</t>
  </si>
  <si>
    <t>A pintura das esquadrias de madeira (portas e janelas) serão com  tinta esmalte sintético fosco a duas demãos.</t>
  </si>
  <si>
    <t>No final da execução da obra deverá ser realizado os serviços de limpeza geral da mesma, bem como remoção de todo entulho decorrente da obra e desmobilização do canteiro de obras.</t>
  </si>
  <si>
    <t>ADMINISTRAÇAO DA OBRA</t>
  </si>
  <si>
    <t>Um Engenheiro Civil deverá acompanhar o andamento da obra, devendo comparecer ao local pelo menos 02 (duas) vezes por semana.</t>
  </si>
  <si>
    <t>Eng.Civil Crea-MG 57858/D Visto-ES 011/97</t>
  </si>
  <si>
    <t>7.6</t>
  </si>
  <si>
    <t>94231</t>
  </si>
  <si>
    <t>RUFO EM CHAPA METÁLICA DE AÇO GALVANIZADO, NÚMERO 24, CORTE DE 25 CM, INCLUSO TRANSPORTE VERTICAL. AF_06/2016.</t>
  </si>
  <si>
    <t>RUFO EM CHAPA DE AÇO GALVANIZADO,NÚMERO 24, CORTE DE 25 CM, INCLUSO TRANSPORTE VERTICAL. AF_06/2016</t>
  </si>
  <si>
    <t>Somente para o telhado embutido: 14,80 m +      4,20 m + 7,25 m + 14,45 m + 4,20 m = 44,90 m</t>
  </si>
  <si>
    <t>Deverá ser instalado no telhado de fibrocimento embutido, rufo em chapa de aço galvanizado, número 24, corte de 25 cm, nas dimensões indicadas em projeto e memória de cálculo.</t>
  </si>
  <si>
    <t>Todas as esquadrias metálicas que näo serão aproveitadas deverão ser retiradas, como as duas portas de abrir e a báscula existente na sala biblioteca 01.</t>
  </si>
  <si>
    <t>Deverá ser executado o serviço de demolição das paredes onde estão os sanitários existentes para adequação de novos sanitários conforme o projeto.</t>
  </si>
  <si>
    <t>Todo o piso cimentado das circulações externas serão demolidos, para recebimento de novo cimentado com acabamento rústico.</t>
  </si>
  <si>
    <t>Todas as portas de madeira existentes serão retiradas para assentamento de novas aduelas e portas, nas dimensöes existentes no projeto.</t>
  </si>
  <si>
    <t>Assentamento de aduela para porta de dimensões 0,70 x 2,10 m, padrão acabamento médio, nos locais conforme projeto.</t>
  </si>
  <si>
    <t>Assentamento de aduela para porta de dimensões 0,80 x 2,10 m, padrão acabamento médio, nos locais conforme projeto.</t>
  </si>
  <si>
    <t>Assentamento de porta de madeira para pintura, 3,5 cm de espessura, tipo semi-oca, dimensões 0,70 x 2,10 m, padrão acabamento médio, nos locais conforme projeto.</t>
  </si>
  <si>
    <t>Assentamento de porta de madeira para pintura, 3,5 cm de espessura, tipo semi-oca, dimensões 0,80 x 2,10 m, padrão acabamento médio, nos locais conforme projeto.</t>
  </si>
  <si>
    <t>Assentamento de alizar de 5,0 x 1,5 cm para porta de madeira nas dimensões          0,70 x 2,10 m, padrão acabamento médio, nos locais conforme projeto, utilizando pregos 12x12 cm sem cabeça.</t>
  </si>
  <si>
    <t>Assentamento de alizar de 5,0 x 1,5 cm para porta de madeira nas dimensões          0,80 x 2,10 m, padrão acabamento médio, nos locais conforme projeto, utilizando pregos 12x12 cm sem cabeça..</t>
  </si>
  <si>
    <t>Todas as portas externas receberão fechaduras de embutir, com cilindro e maçaneta, padrão médio, nos locais conforme projeto.</t>
  </si>
  <si>
    <t>Todas as portas de banheiros receberão fechaduras de embutir, apropriadas para banheiro, com maçaneta, padrão médio, nos locais conforme projeto.</t>
  </si>
  <si>
    <t xml:space="preserve">Será assentado báscula de ferro no sanitário PNE feminino, conforme dimensões existentes no projeto e modelo exisntentes. </t>
  </si>
  <si>
    <t>Conforme indicado no projeto (sala biblioteca 01 e muretas), deverá ser executado novas paredes para fechamento de vãos, utilizando tijolos cerâmicos de 14x9x19 cm, espessura de 14 cm (tijolos deitados), assentados com argamassa de cimento, areia e cal no traço 1:4:6.</t>
  </si>
  <si>
    <t>Conforme indicado no projeto (sala biblioteca 02/sala biblioteca 03, sanitário PNE masculino e salão museu), deverá ser executado novas paredes para fechamento de vãos, utilizando tijolos cerâmicos de 9x19x19 cm, espessura de 9 cm, assentados com argamassa de cimento, areia e cal no traço 1:4:6.</t>
  </si>
  <si>
    <t>Todas as circulações externas receberäo novo piso cimentado, acabamento rústico, executado com argamassa de cimento e areia no traço 1:4, espessura de 3,0 cm.</t>
  </si>
  <si>
    <t>Em todos os ambientes, exceto nos banheiros, sanitários e copa, deverão ser assentados revestimento cerâmico para piso com placas tipo porcelanato de dimensões 45 x 45 cm, rejuntados com argamassa na tonalidade do revestimento.</t>
  </si>
  <si>
    <t>Nos banheiros, sanitários e copa, deverão ser assentados revestimento cerâmico para piso com placas tipo esmaltada extra de dimensões 35 x 35 cm, rejuntados com argamassa na tonalidade do revestimento.</t>
  </si>
  <si>
    <t xml:space="preserve">Sob as portas de abrir (entrada principal e próximo a porta da copa, banheiros, sanitários, copa e portas externas) serão assentados soleira de granito cinza espessura de 2,0 cm e largura de 15,0 cm. </t>
  </si>
  <si>
    <t>Em todos os ambientes, exceto naqueles em que as paredes serao revestidas com acabamento cerâmico, serão executados rodapé de granito cinza, espessura 2,0 cm e altura de 7,0 cm, assentado com argamassa de cimento, cal hidratada CH1 e areia no traço 1:0,5:8, inclusive rejuntamento com cimento branco.</t>
  </si>
  <si>
    <t>Somente para a cobertura com telhas de fibrocimento embutido, com áreas de   104,76 m²  e 62,16 m², respectivamente, será necessário substituição do madeiramento (ripas, caibros e terças). Como o engradamento das outras coberturas com telhas de fibrocimento sao de estruturas metálicas, será necessário somente a substituição da telhas .</t>
  </si>
  <si>
    <t>Para recebimento do novo forro, que será de PVC, deverá ser executado novo barrotamento, utilizando madeira de lei com as dimensões de 2,5 x 10 cm, espaçadas de   50 cm.</t>
  </si>
  <si>
    <t>Todas as instalações elétricas (pontos elétricos, quadros de distribuição,  tomadas, interruptores, aparelhos elétricos, ramais, tubulação, etc.) deverão estar de acordo com as normas técnicas e obedecer aos padroes técnicos da ABNT para o caso.</t>
  </si>
  <si>
    <t xml:space="preserve">O quadro novo a serem instalados será do tipo chapa de aço galvanizado e terá capacidade para 12 disjuntores termo-magnéticos monopolares com barramento trifásico e neutro.  </t>
  </si>
  <si>
    <t xml:space="preserve">Os pontos para iluminação serão completos com interruptor 1 módulo (simples), caixa elétrica 4x4" para teto e caixa para parede 2x4", eletrodutos, cabos, inclusive rasgos nas paredes.   </t>
  </si>
  <si>
    <t xml:space="preserve">Os pontos para iluminação serão completos com interruptor 2 módulos, caixa elétrica 4x4" para teto e caixa para parede 2x4", eletrodutos, cabos, inclusive rasgos nas paredes.   </t>
  </si>
  <si>
    <t xml:space="preserve">Os pontos de tomadas simples 10A/250 V serão completos com caixa para parede 2x4", eletrodutos, cabos, inclusive rasgos nas paredes.  </t>
  </si>
  <si>
    <t>Todas as instalações hidrossanitárias (pontos de água, pontos de registros, pontos para esgotos sanitários primários e secundários, louças, metais e aparelhos sanitários) deverão estar de acordo com as normas técnicas e obedecer aos padroes técnicos da ABNT para o caso.</t>
  </si>
  <si>
    <t xml:space="preserve">Os pontos de água fria serão instalados e contados conforme projeto (02 pontos em cada banheiro/sanitário PNE - lavatório de ducha higiënica e 02 pontos na copa - pia e tanque) </t>
  </si>
  <si>
    <t>Os pontos com registro de pressão onde terão caixas de descarga ou válvula de descarga - 01 ponto em cada banheiro/sanitários PNE.</t>
  </si>
  <si>
    <t>Os pontos para esgoto sanitário primário são os pontos onde serão instalados os vasos sanitários.</t>
  </si>
  <si>
    <t>Os pontos para esgoto sanitário secundário são os pontos onde serão instalados lavatórios, pia de cozinha e tanque.</t>
  </si>
  <si>
    <t>Serão instalados 01 ponto de caixa sifonada em cada banheiro e 01 ponto de caixa sifonada na copa.</t>
  </si>
  <si>
    <t>Deverá ser instalado um ponto de válvula de descarga para pessoas portadoras de deficiência em cada sanitário para PNE.</t>
  </si>
  <si>
    <t>Os registros de gaveta com diametro 3/4" serão do tipo bruto, em latao, roscável, com acabamento e canopla cromados, instalados 01 em cada banheiro e outro na copa.</t>
  </si>
  <si>
    <t>Os registros de gaveta com diametro 1 1/2" serão do tipo bruto, em latao, roscável, com acabamento e canopla cromados, instalados 01 em cada sanitário PNE</t>
  </si>
  <si>
    <t>Para os sanitários PNE masculino e feminino, serão instalados bacia sanitária para pessoas portadoras de necessidades especiais, linha Vogue Plus Confort, modelo P51, assento com abertura frontal referencia AP52.</t>
  </si>
  <si>
    <t>Os lavatórios dos sanitários PNE masculino e feminino serão com coluna suspensa, para pessoas portadoras de necessidades especiais, linha Vogue Plus Confort, marcas de referencia Deca Celite ou Ideal Standard.</t>
  </si>
  <si>
    <t>As torneiras para os lavatórios serão do tipo cromada de 1/2" ou 3/4", padrão popular</t>
  </si>
  <si>
    <t>No atendimento deverá ser instalado vidro temperado incolor com abertura para comunicação, com 10 mm de espessura, fixado com acessórios apropriados.</t>
  </si>
  <si>
    <t>Todas as paredes internas e externas receberão duas demãos de tinta látex acrílica. As cores serão definidas pela fiscalização da Prefeitura Municipal de Jerônimo Monteiro.</t>
  </si>
  <si>
    <t>A pintura das esquadrias metálicas serão com tinta esmalte sintético fosco a duas demãos.</t>
  </si>
  <si>
    <t>Em pelo menos 03 (trës) dias da semana deverá ser mantido na obra um encarregado geral, para sanar dúvidas que possa ser encontrada.</t>
  </si>
  <si>
    <r>
      <rPr>
        <b/>
        <sz val="9"/>
        <rFont val="Arial"/>
        <family val="2"/>
      </rPr>
      <t xml:space="preserve">Muretas: </t>
    </r>
    <r>
      <rPr>
        <sz val="9"/>
        <rFont val="Arial"/>
        <family val="2"/>
      </rPr>
      <t xml:space="preserve">(6,20 m + 25,80 m + 17,60 m) x 0,50 m x 02 lados = 49,60 m²                                                     </t>
    </r>
    <r>
      <rPr>
        <b/>
        <sz val="9"/>
        <rFont val="Arial"/>
        <family val="2"/>
      </rPr>
      <t>Parede externa circulação externa 02:</t>
    </r>
    <r>
      <rPr>
        <sz val="9"/>
        <rFont val="Arial"/>
        <family val="2"/>
      </rPr>
      <t xml:space="preserve"> 19,95 m x 1,20 m altura = 23,94 m²                                                  </t>
    </r>
    <r>
      <rPr>
        <b/>
        <sz val="9"/>
        <rFont val="Arial"/>
        <family val="2"/>
      </rPr>
      <t>Total = 49,60 m² + 23,94 m² = 73,54 m²</t>
    </r>
  </si>
  <si>
    <t>DEMOLIÇÃO DE REVESTIMENTO DE ARGAMASSA DE CAL E AREIA</t>
  </si>
  <si>
    <t>DEMOLIÇÃO DE ALVENARIA DE TIJOLOS FURADOS S/REAPROVEITAMENTO</t>
  </si>
  <si>
    <t>Demolição de piso revestido com cerämico</t>
  </si>
  <si>
    <t>Ponto com registro de pressão (chuveiro, caixa de descarga, etc.)</t>
  </si>
  <si>
    <t>Torneira pressão cromada, diâmetro 1/2" para tanque, marcas de referencia Fabrimar, Deca ou Docol.</t>
  </si>
  <si>
    <t>Ducha manual Acqua jet linha Aquarius, com registro ref. C 2195, marcas de referência Fabrimar, Deca ou Docol.</t>
  </si>
  <si>
    <t>Adequação de Prédio para Instalação de Museu, Biblioteca Municipal e Arquivo Municipal.</t>
  </si>
  <si>
    <t>INSTALAÇÃO TELEFONICA E LÓGICA</t>
  </si>
  <si>
    <t>IOPES 160110</t>
  </si>
  <si>
    <t>Caixa de telefone em chapa de aço padrão TELEBRAS do tipo CIE-4 600x600x120 mm</t>
  </si>
  <si>
    <t>91834</t>
  </si>
  <si>
    <t>ELETRODUTO FLEXÍVEL CORRUGADO, PVC, DN 25 MM (3/4"), PARA CIRCUITOS       TE MRMINAIS, INSTALADO EM FORRO - FORNECIMENTO E INSTALAÇÃO. AF_12/2015</t>
  </si>
  <si>
    <t>73768/004</t>
  </si>
  <si>
    <t>CABO TELEFONICO CI-50 20PARES (USO INTERNO) - FORNECIMENTO E INSTALACAO</t>
  </si>
  <si>
    <t>IOPES 160120</t>
  </si>
  <si>
    <t>Tomada para telefone com conector RJ 11</t>
  </si>
  <si>
    <t>IOPES 160806</t>
  </si>
  <si>
    <t>Espelho 4" x 2" com conector RJ 45 fêmea CAT. 5</t>
  </si>
  <si>
    <t>IOPES 160807</t>
  </si>
  <si>
    <t>Conector RJ 45 macho</t>
  </si>
  <si>
    <t>IOPES 160808</t>
  </si>
  <si>
    <t>Cabo par trançado CAT 5E</t>
  </si>
  <si>
    <t>CPU</t>
  </si>
  <si>
    <t>Swuit hp 24 portas 19/100/1000 HP 1920</t>
  </si>
  <si>
    <t>IOPES 160106</t>
  </si>
  <si>
    <t>Aterramento com haste de terra 5/8"x2.40m, cabo de cobre nú 6mm2 em caixa de concreto de dimensões internas de 30x30x30cm</t>
  </si>
  <si>
    <t>SPDA</t>
  </si>
  <si>
    <t>68070</t>
  </si>
  <si>
    <t>PARA-RAIOS TIPO FRANKLIN - CABO E SUPORTE ISOLADOR</t>
  </si>
  <si>
    <t>72315</t>
  </si>
  <si>
    <t>TERMINAL AEREO EM ACO GALVANIZADO COM BASE DE FIXACAO H = 30CM</t>
  </si>
  <si>
    <t>72927</t>
  </si>
  <si>
    <t>CORDOALHA DE COBRE NU, INCLUSIVE ISOLADORES - 16,00 MM2 - FORNECIMENTO E INSTALACAO</t>
  </si>
  <si>
    <t>IOPES 160316</t>
  </si>
  <si>
    <t>Caixa de inspeção em PVC, diâmetro 300 mm, ref TEL-552, marca de referência Termotécnica ou equivalente, inclusive escavação e reaterro</t>
  </si>
  <si>
    <t>IOPES 160310</t>
  </si>
  <si>
    <t>Conector de medição em latão com 2 parafusos para cabos de 16 a 50 mm2, ref. TEL-562, Termotécnica ou equivalente</t>
  </si>
  <si>
    <t>68069</t>
  </si>
  <si>
    <t>HASTE COPPERWELD 5/8 X 3,0M COM CONECTOR</t>
  </si>
  <si>
    <t>10.3</t>
  </si>
  <si>
    <t>10.4</t>
  </si>
  <si>
    <t>10.5</t>
  </si>
  <si>
    <t>10.6</t>
  </si>
  <si>
    <t>10.7</t>
  </si>
  <si>
    <t>10.8</t>
  </si>
  <si>
    <t>10.9</t>
  </si>
  <si>
    <t>11.4</t>
  </si>
  <si>
    <t>11.5</t>
  </si>
  <si>
    <t>11.6</t>
  </si>
  <si>
    <t>12.2</t>
  </si>
  <si>
    <t>13.3</t>
  </si>
  <si>
    <t>14.0</t>
  </si>
  <si>
    <t>14.1</t>
  </si>
  <si>
    <t>Total Item 14.0</t>
  </si>
  <si>
    <t>15.0</t>
  </si>
  <si>
    <t>15.1</t>
  </si>
  <si>
    <t>Total Item 15.0</t>
  </si>
  <si>
    <t>(2,80 m + 44,45 m + 2,80 m) x 2,20 m = 50,05 m x 2,20 m = 110,11 m²</t>
  </si>
  <si>
    <t>Conforme projeto = 09 unidades</t>
  </si>
  <si>
    <t>Conforme projeto = 34 unidades</t>
  </si>
  <si>
    <t>Conforme projeto = 44 unidades</t>
  </si>
  <si>
    <t>SERVIÇOS COMPLEMENTARES</t>
  </si>
  <si>
    <t>83731</t>
  </si>
  <si>
    <t>IMPERMABILIZAÇÃO DE SUPERFÍCIE COM ARGAMASSA DE CIMENTO E AREIA , TRAÇO 1:3, COM ADITIVO IMPERMEABILIZANTE, E=3CM. (LAJE IMPERMEABILIZADA - CAIXAS D'ÁGUA)</t>
  </si>
  <si>
    <t xml:space="preserve">16.0  </t>
  </si>
  <si>
    <t>SERVIÇOS COMPLEMEMNTARES</t>
  </si>
  <si>
    <t>16.1</t>
  </si>
  <si>
    <t>IMPERMEABILIZAÇÃO DE SUPERFÍCIE COM ARGAMASSA DE CIMENTO E AREIA, TRAÇO 1:3, COM ADITIVO IMPERMEABILIZANTE, E=3CM (LAJE IMPERMEABILIZADA - CAIXA D'ÁGUA)</t>
  </si>
  <si>
    <t>Total Item 16.0</t>
  </si>
  <si>
    <t>(4,80 m + 3,10 m + 2,60 m + 2,60 m + 3,40 m +    2,50 m + 6,00 m + 19,00 m) = 44,00 m</t>
  </si>
  <si>
    <t>(3,00 m + 4,00 m + 3,00 m) = 10,00 m</t>
  </si>
  <si>
    <t>15,00 m x 02 = 30,00 metros</t>
  </si>
  <si>
    <t>16.0</t>
  </si>
  <si>
    <t>ADMINISTRAÇAO LOCAL (Será medido proporcionalmente ao avanço da obra)</t>
  </si>
  <si>
    <t>Administração local da obra</t>
  </si>
  <si>
    <t>Medido proporcionalmente ao avanço da obra durante 08 meses</t>
  </si>
  <si>
    <r>
      <rPr>
        <b/>
        <sz val="9"/>
        <rFont val="Arial"/>
        <family val="2"/>
      </rPr>
      <t>Tabela SINAPI</t>
    </r>
    <r>
      <rPr>
        <sz val="9"/>
        <rFont val="Arial"/>
        <family val="2"/>
      </rPr>
      <t xml:space="preserve"> - BDI : 26,44%; Encargos Sociais Desonerados: 91,50% (Hora), 52,25% (Mês).            </t>
    </r>
  </si>
  <si>
    <r>
      <rPr>
        <b/>
        <sz val="9"/>
        <rFont val="Arial"/>
        <family val="2"/>
      </rPr>
      <t>SINAPI -</t>
    </r>
    <r>
      <rPr>
        <sz val="9"/>
        <rFont val="Arial"/>
        <family val="2"/>
      </rPr>
      <t xml:space="preserve"> Data Base: Maio/17 </t>
    </r>
  </si>
  <si>
    <t>FONTE</t>
  </si>
  <si>
    <t>PONTO DE TOMADA RESIDENCIAL INCLUINDO TOMADA 10A/250V, CAIXA ELÉTRICA, ELETRODUTO, CABO, RASGO, QUEBRA E CHUMBAMENTO. AF_01/2016</t>
  </si>
  <si>
    <t>TANQUE DE LOUÇA BRANCA COM COLUNA, 30L OU EQUIVALENTE, INCLUSO SIFÃO FLEXÍVEL EM PVC, VÁLVULA METÁLICA E TORNEIRA DE METAL CROMADO PADRÃO MÉDIO</t>
  </si>
  <si>
    <t xml:space="preserve">TORNEIRA CROMADA LONGA, DE PAREDE, 1/2" OU 3/4", PARA PIA DE COZINHA, PADRÃO POPULAR - FORNECIMENTO E INSTALAÇÃO. AF_12/2013 86912 </t>
  </si>
  <si>
    <t>ADMINISTRAÇÃO LOCAL (Será medido proporcionalmente ao avanço da obra)</t>
  </si>
  <si>
    <t>SINAPI</t>
  </si>
  <si>
    <t>IOPES</t>
  </si>
  <si>
    <t xml:space="preserve"> 010201</t>
  </si>
  <si>
    <t xml:space="preserve"> 010202</t>
  </si>
  <si>
    <t xml:space="preserve"> 010214</t>
  </si>
  <si>
    <t xml:space="preserve"> 010246</t>
  </si>
  <si>
    <t xml:space="preserve"> 010256</t>
  </si>
  <si>
    <t xml:space="preserve"> 130308</t>
  </si>
  <si>
    <t xml:space="preserve"> 130321</t>
  </si>
  <si>
    <t>110210</t>
  </si>
  <si>
    <t xml:space="preserve"> 140701</t>
  </si>
  <si>
    <t xml:space="preserve"> 140702</t>
  </si>
  <si>
    <t xml:space="preserve"> 140705</t>
  </si>
  <si>
    <t xml:space="preserve"> 140706</t>
  </si>
  <si>
    <t xml:space="preserve"> 140707</t>
  </si>
  <si>
    <t xml:space="preserve"> 140713</t>
  </si>
  <si>
    <t xml:space="preserve"> 170135</t>
  </si>
  <si>
    <t xml:space="preserve"> 170128</t>
  </si>
  <si>
    <t xml:space="preserve"> 170313</t>
  </si>
  <si>
    <t xml:space="preserve"> 170519</t>
  </si>
  <si>
    <t xml:space="preserve"> 170220</t>
  </si>
  <si>
    <t>160110</t>
  </si>
  <si>
    <t xml:space="preserve"> 160120</t>
  </si>
  <si>
    <t xml:space="preserve"> 160806</t>
  </si>
  <si>
    <t xml:space="preserve"> 160807</t>
  </si>
  <si>
    <t xml:space="preserve"> 160808</t>
  </si>
  <si>
    <t xml:space="preserve"> 160106</t>
  </si>
  <si>
    <t xml:space="preserve"> 160316</t>
  </si>
  <si>
    <t xml:space="preserve"> 160310</t>
  </si>
  <si>
    <t xml:space="preserve">Báscula sanitário PNE feminino = 0,60 m x 0,80 m = 0,48 m²                                                                              </t>
  </si>
  <si>
    <t>Conforme projeto = 31 unidades</t>
  </si>
  <si>
    <t>COMP.</t>
  </si>
  <si>
    <r>
      <rPr>
        <b/>
        <sz val="9"/>
        <rFont val="Arial"/>
        <family val="2"/>
      </rPr>
      <t xml:space="preserve">0,80 x 2,10 m  </t>
    </r>
    <r>
      <rPr>
        <sz val="9"/>
        <rFont val="Arial"/>
        <family val="2"/>
      </rPr>
      <t xml:space="preserve">                                                                                                                                                                                                                                      Salas arquivo 01, 02, 03 = 03 unidades                                                                                                                                                                              Salas biblioteca 01, 02, 03 = 03 unidades                                                                                                                                                                                                    Copa = 01 unidade                                                                                                                                                                                                                  Salao-museu = 02 unidades                                                                                                                                                                                                                                    Sala apoio I - museu = 01 unidade                                                                                                                                                                                           Total = (0,80 x 2,10 m) x 10 unidades = 16,80 m²                                                                                                                                                                         </t>
    </r>
    <r>
      <rPr>
        <b/>
        <sz val="9"/>
        <rFont val="Arial"/>
        <family val="2"/>
      </rPr>
      <t xml:space="preserve">0,70 x 2,10 m  </t>
    </r>
    <r>
      <rPr>
        <sz val="9"/>
        <rFont val="Arial"/>
        <family val="2"/>
      </rPr>
      <t xml:space="preserve">                                                                                                                                                                                                                       Banheiros = 02 unidades                                                                                                                                                                                                            Sala arquivo 04 = 01 unidade                                                                                                                                                                                                          Depósito = 01 unidade                                                                                                                                                                                                                                                   Total = (0,70 x 2,10 m) x 04 unidades = 5,88 m²                                                                                                                                                                  </t>
    </r>
    <r>
      <rPr>
        <b/>
        <sz val="9"/>
        <rFont val="Arial"/>
        <family val="2"/>
      </rPr>
      <t>Total geral = 16,80 m² + 5,88 m² = 22,68 m²</t>
    </r>
  </si>
  <si>
    <r>
      <rPr>
        <b/>
        <sz val="9"/>
        <rFont val="Arial"/>
        <family val="2"/>
      </rPr>
      <t xml:space="preserve">Paredes internas: </t>
    </r>
    <r>
      <rPr>
        <sz val="9"/>
        <rFont val="Arial"/>
        <family val="2"/>
      </rPr>
      <t xml:space="preserve">(4,00 m  + 4,00 m + 4,20 m + 4,20 m) x    3,30 m x 02 + (4,20 m + 4,20 m + 4,10 m + 4,10 m +    6,10 m + 1,30 m + 4,80 m + 7,40 m + 3,20 m +    4,20 m  + 4,35 m +    2,90 m + 3,45 m + 1,45 m + 3,70 m + 3,70 m +     2,80 m + 4,90 m + 3,00 m + 3,00 m + 3,00 m + 2,95 m + 1,00 m +    1,95 m +     3,50 m + 5,40 m + 5,40 m + 7,40 m + 13,25 m + 13,25 m + 7,40 m + 7,40 m + 5,60 m + 5,60 m) x 3,30 m = </t>
    </r>
    <r>
      <rPr>
        <b/>
        <sz val="9"/>
        <rFont val="Arial"/>
        <family val="2"/>
      </rPr>
      <t xml:space="preserve">636,08 m² </t>
    </r>
    <r>
      <rPr>
        <sz val="9"/>
        <rFont val="Arial"/>
        <family val="2"/>
      </rPr>
      <t xml:space="preserve">                                                                                                                                                                                           </t>
    </r>
    <r>
      <rPr>
        <b/>
        <sz val="9"/>
        <rFont val="Arial"/>
        <family val="2"/>
      </rPr>
      <t>Paredes externas:</t>
    </r>
    <r>
      <rPr>
        <sz val="9"/>
        <rFont val="Arial"/>
        <family val="2"/>
      </rPr>
      <t xml:space="preserve"> (12,10m + 19,95m + 2,45m + 1,25m + 1,90m + 21,65m + 9,80m +44,45m) x 4,60 m = </t>
    </r>
    <r>
      <rPr>
        <b/>
        <sz val="9"/>
        <rFont val="Arial"/>
        <family val="2"/>
      </rPr>
      <t xml:space="preserve">522,33 m² </t>
    </r>
    <r>
      <rPr>
        <sz val="9"/>
        <rFont val="Arial"/>
        <family val="2"/>
      </rPr>
      <t xml:space="preserve">                                                                                                                                                                                                                                                            </t>
    </r>
    <r>
      <rPr>
        <b/>
        <sz val="9"/>
        <rFont val="Arial"/>
        <family val="2"/>
      </rPr>
      <t xml:space="preserve">Total = 636,08 m² + 522,33 m² = 1.158,41 m²                                                           </t>
    </r>
    <r>
      <rPr>
        <sz val="9"/>
        <rFont val="Arial"/>
        <family val="2"/>
      </rPr>
      <t xml:space="preserve">                                                                   </t>
    </r>
  </si>
  <si>
    <r>
      <rPr>
        <b/>
        <sz val="9"/>
        <rFont val="Arial"/>
        <family val="2"/>
      </rPr>
      <t>Muretas:</t>
    </r>
    <r>
      <rPr>
        <sz val="9"/>
        <rFont val="Arial"/>
        <family val="2"/>
      </rPr>
      <t xml:space="preserve"> (6,20 m + 10,00 m + 25,80 m + 6,75 m + 17,60 m) x 0,50 m x 02 lados + (0,60 m + 5,00 m + 5,00 m + 5,00 m + 4,90 m + 4,90 m + 4,90 m + 4,95 m + 4,95 m + 3,90 m + 2,45 m + 17,60 m - 3,14 x (0,10)²/4) x 0,20 m (face superior) = 66,35 m² + 12,83 m² = </t>
    </r>
    <r>
      <rPr>
        <b/>
        <sz val="9"/>
        <rFont val="Arial"/>
        <family val="2"/>
      </rPr>
      <t>79,18 m².</t>
    </r>
    <r>
      <rPr>
        <sz val="9"/>
        <rFont val="Arial"/>
        <family val="2"/>
      </rPr>
      <t xml:space="preserve">                                                              </t>
    </r>
    <r>
      <rPr>
        <b/>
        <sz val="9"/>
        <rFont val="Arial"/>
        <family val="2"/>
      </rPr>
      <t xml:space="preserve">Alvenarias: </t>
    </r>
    <r>
      <rPr>
        <sz val="9"/>
        <rFont val="Arial"/>
        <family val="2"/>
      </rPr>
      <t xml:space="preserve">(1,35 m x 2,30 m) x 02 + (1,35 m x 2,30 m) x 02 + (2,50 m x 0,85 m) x 02 + (0,80 m x 0,80 m) x 02 + (0,80 m x 0,80 m) x 02  + (0,80 m x 2,10 m) x 01 lado =  6,22 m² + 6,22 m² + 4,26 m² + 1,28 m² + 1,28 m² + 1,68 m² = </t>
    </r>
    <r>
      <rPr>
        <b/>
        <sz val="9"/>
        <rFont val="Arial"/>
        <family val="2"/>
      </rPr>
      <t xml:space="preserve">20,94 m².                                                                                                                                                                                               Banheiros: </t>
    </r>
    <r>
      <rPr>
        <sz val="9"/>
        <rFont val="Arial"/>
        <family val="2"/>
      </rPr>
      <t xml:space="preserve">(1,45 m  + 1,45 m + 1,80 m + 1,80 m + 1,45 m + 1,45 m + 1,75 m + 1,75 m + 2,30 m +    2,30 m + 2,15 m + 2,15 m + 3,35 m + 3,35 m +    1,90 m + 1,90m) x 2,80 m = </t>
    </r>
    <r>
      <rPr>
        <b/>
        <sz val="9"/>
        <rFont val="Arial"/>
        <family val="2"/>
      </rPr>
      <t xml:space="preserve">90,44 m²                     Copa: </t>
    </r>
    <r>
      <rPr>
        <sz val="9"/>
        <rFont val="Arial"/>
        <family val="2"/>
      </rPr>
      <t xml:space="preserve">(4,00 m + 4,00 m + 3,35 m + 3,35 m) x 2,80 m = </t>
    </r>
    <r>
      <rPr>
        <b/>
        <sz val="9"/>
        <rFont val="Arial"/>
        <family val="2"/>
      </rPr>
      <t>41,16 m²                                                                    Total = 79,18 m² + 20,94 m² + 90,44 m² + 41,16 m² = 231,72 m²</t>
    </r>
  </si>
  <si>
    <r>
      <rPr>
        <b/>
        <sz val="9"/>
        <rFont val="Arial"/>
        <family val="2"/>
      </rPr>
      <t>Sala Arquivo 01</t>
    </r>
    <r>
      <rPr>
        <sz val="9"/>
        <rFont val="Arial"/>
        <family val="2"/>
      </rPr>
      <t xml:space="preserve"> = 4,20 m + 4,20 m + 4,00 m + 4,00 m - 0,80 m = 15,60 m                                                                                                                                                                                                           </t>
    </r>
    <r>
      <rPr>
        <b/>
        <sz val="9"/>
        <rFont val="Arial"/>
        <family val="2"/>
      </rPr>
      <t>Sala Arquivo 02</t>
    </r>
    <r>
      <rPr>
        <sz val="9"/>
        <rFont val="Arial"/>
        <family val="2"/>
      </rPr>
      <t xml:space="preserve"> = 4,20 m + 4,20 m + 4,00 m + 4,00 m - 0,80 m = 15,60 m                                                                                                                                                                                                                                      </t>
    </r>
    <r>
      <rPr>
        <b/>
        <sz val="9"/>
        <rFont val="Arial"/>
        <family val="2"/>
      </rPr>
      <t>Sala Arquivo 03</t>
    </r>
    <r>
      <rPr>
        <sz val="9"/>
        <rFont val="Arial"/>
        <family val="2"/>
      </rPr>
      <t xml:space="preserve"> = 4,20 m + 4,20 m + 4,10 m + 4,10 m - 0,80 m = 15,80 m                                                                                                                                                                                          </t>
    </r>
    <r>
      <rPr>
        <b/>
        <sz val="9"/>
        <rFont val="Arial"/>
        <family val="2"/>
      </rPr>
      <t>Sala Arquivo 04</t>
    </r>
    <r>
      <rPr>
        <sz val="9"/>
        <rFont val="Arial"/>
        <family val="2"/>
      </rPr>
      <t xml:space="preserve"> = 4,20 m + 4,20 m + 2,25 m + 2,25 m - 0,70 m = 12,20 m                                                                                                                                                                             </t>
    </r>
    <r>
      <rPr>
        <b/>
        <sz val="9"/>
        <rFont val="Arial"/>
        <family val="2"/>
      </rPr>
      <t xml:space="preserve">Depósito </t>
    </r>
    <r>
      <rPr>
        <sz val="9"/>
        <rFont val="Arial"/>
        <family val="2"/>
      </rPr>
      <t xml:space="preserve">= 2,15 m + 2,15 m + 2,15 m + 2,15 m - 0,70 m = 7,90 m                                                                                                                                                                                                          </t>
    </r>
    <r>
      <rPr>
        <b/>
        <sz val="9"/>
        <rFont val="Arial"/>
        <family val="2"/>
      </rPr>
      <t>Sala  Biblioteca 01</t>
    </r>
    <r>
      <rPr>
        <sz val="9"/>
        <rFont val="Arial"/>
        <family val="2"/>
      </rPr>
      <t xml:space="preserve"> = 7,40 m + 3,15 m + 4,20 m + 6,10 m + 4,80 m - 0,80 m = 24,85 m                                                                                                       </t>
    </r>
    <r>
      <rPr>
        <b/>
        <sz val="9"/>
        <rFont val="Arial"/>
        <family val="2"/>
      </rPr>
      <t>Sala  Biblioteca 02</t>
    </r>
    <r>
      <rPr>
        <sz val="9"/>
        <rFont val="Arial"/>
        <family val="2"/>
      </rPr>
      <t xml:space="preserve"> = 3,05 m + 3,05 m + 2,75 m + 2,75 m + 2,75 m - 0,80 m = 10,80 m                                                                                                           </t>
    </r>
    <r>
      <rPr>
        <b/>
        <sz val="9"/>
        <rFont val="Arial"/>
        <family val="2"/>
      </rPr>
      <t>Sala  Biblioteca 03</t>
    </r>
    <r>
      <rPr>
        <sz val="9"/>
        <rFont val="Arial"/>
        <family val="2"/>
      </rPr>
      <t xml:space="preserve"> = 2,75 m + 2,75 m + 2,65 m + 2,65 - 0,80 m = 10,00 m                                                                                                                                                                                                                                                   </t>
    </r>
    <r>
      <rPr>
        <b/>
        <sz val="9"/>
        <rFont val="Arial"/>
        <family val="2"/>
      </rPr>
      <t>Sala  de Leitura</t>
    </r>
    <r>
      <rPr>
        <sz val="9"/>
        <rFont val="Arial"/>
        <family val="2"/>
      </rPr>
      <t xml:space="preserve"> = 4,20 m + 4,60 m + 4,35 m + 4,35 m - 0,80 m - 0,90 m = 15,80 m                                                                                               </t>
    </r>
    <r>
      <rPr>
        <b/>
        <sz val="9"/>
        <rFont val="Arial"/>
        <family val="2"/>
      </rPr>
      <t>Recepção Biblioteca</t>
    </r>
    <r>
      <rPr>
        <sz val="9"/>
        <rFont val="Arial"/>
        <family val="2"/>
      </rPr>
      <t xml:space="preserve"> = 5,80 m + 5,80 m + 3,70 m + 3,70 m - 0,90 m - 0,90 m - 0,70 m - 0,70 m = 15,80m                                                                                                                                                                                                    </t>
    </r>
    <r>
      <rPr>
        <b/>
        <sz val="9"/>
        <rFont val="Arial"/>
        <family val="2"/>
      </rPr>
      <t>Atendimento</t>
    </r>
    <r>
      <rPr>
        <sz val="9"/>
        <rFont val="Arial"/>
        <family val="2"/>
      </rPr>
      <t xml:space="preserve"> = 3,90 m + 3,90 m + 3,00 m + 3,00 m - 0,90 m - 0,80 m = 12,10 m                                                                                                 </t>
    </r>
    <r>
      <rPr>
        <b/>
        <sz val="9"/>
        <rFont val="Arial"/>
        <family val="2"/>
      </rPr>
      <t>Hall Acesso</t>
    </r>
    <r>
      <rPr>
        <sz val="9"/>
        <rFont val="Arial"/>
        <family val="2"/>
      </rPr>
      <t xml:space="preserve"> = 7,40 m + 7,40 m + 2,95 m + 1,95 m - 0,80 m - 1,00 m - 0,80 m - 2,00 m = 15,10 m                                                                           </t>
    </r>
    <r>
      <rPr>
        <b/>
        <sz val="9"/>
        <rFont val="Arial"/>
        <family val="2"/>
      </rPr>
      <t>Salão - Museu</t>
    </r>
    <r>
      <rPr>
        <sz val="9"/>
        <rFont val="Arial"/>
        <family val="2"/>
      </rPr>
      <t xml:space="preserve"> = 7,40 m + 7,40 m + 13,25 m + 13,25 m - 2,00 m - 0,80 m - 0,80 m = 37,70 m                                                                                                              </t>
    </r>
    <r>
      <rPr>
        <b/>
        <sz val="9"/>
        <rFont val="Arial"/>
        <family val="2"/>
      </rPr>
      <t>Sala Apoio I - Museu</t>
    </r>
    <r>
      <rPr>
        <sz val="9"/>
        <rFont val="Arial"/>
        <family val="2"/>
      </rPr>
      <t xml:space="preserve"> = 7,40 m + 7,40 m + 5,60 m + 5,60 m - 0,80 m = 25,20 m                                                                                                                                                </t>
    </r>
    <r>
      <rPr>
        <b/>
        <sz val="9"/>
        <rFont val="Arial"/>
        <family val="2"/>
      </rPr>
      <t>Circulação Externa 01</t>
    </r>
    <r>
      <rPr>
        <sz val="9"/>
        <rFont val="Arial"/>
        <family val="2"/>
      </rPr>
      <t xml:space="preserve"> = 16,20 m + 12,10 m + 2,85 m - 1,00 m = 30,15 m                                                                                                                     </t>
    </r>
    <r>
      <rPr>
        <b/>
        <sz val="9"/>
        <rFont val="Arial"/>
        <family val="2"/>
      </rPr>
      <t xml:space="preserve">Circulação Externa 02 </t>
    </r>
    <r>
      <rPr>
        <sz val="9"/>
        <rFont val="Arial"/>
        <family val="2"/>
      </rPr>
      <t xml:space="preserve">= 25,40 m + 19,95 m - (0,80 m x 03) - (0,70 m x 02) = 41,55 m                                                                                                                            </t>
    </r>
    <r>
      <rPr>
        <b/>
        <sz val="9"/>
        <rFont val="Arial"/>
        <family val="2"/>
      </rPr>
      <t xml:space="preserve">Circulação Externa 03 </t>
    </r>
    <r>
      <rPr>
        <sz val="9"/>
        <rFont val="Arial"/>
        <family val="2"/>
      </rPr>
      <t xml:space="preserve">= 6,75 m + 2,45 = 9,20 m                                                                                                                                                                       </t>
    </r>
    <r>
      <rPr>
        <b/>
        <sz val="9"/>
        <rFont val="Arial"/>
        <family val="2"/>
      </rPr>
      <t>Circulação Externa 04</t>
    </r>
    <r>
      <rPr>
        <sz val="9"/>
        <rFont val="Arial"/>
        <family val="2"/>
      </rPr>
      <t xml:space="preserve"> = 17,80 m + 1,25 m + 21,65 m - (0,80 m x 05) - 1,00 m = 35,70 m                                                                                                   </t>
    </r>
    <r>
      <rPr>
        <b/>
        <sz val="9"/>
        <rFont val="Arial"/>
        <family val="2"/>
      </rPr>
      <t>Total = 351,05 m</t>
    </r>
  </si>
  <si>
    <r>
      <rPr>
        <b/>
        <sz val="9"/>
        <rFont val="Arial"/>
        <family val="2"/>
      </rPr>
      <t xml:space="preserve">Paredes internas: </t>
    </r>
    <r>
      <rPr>
        <sz val="9"/>
        <rFont val="Arial"/>
        <family val="2"/>
      </rPr>
      <t xml:space="preserve">(4,00 m  + 4,00 m + 4,20 m + 4,20 m) x    3,30 m x 02 + (4,20 m + 4,20 m + 4,10 m + 4,10 m +    6,10 m + 1,30 m + 4,80 m + 7,40 m + 3,20 m +    4,20 m  + 4,35 m +    2,90 m + 3,45 m + 1,45 m + 3,70 m + 3,70 m +     2,80 m + 4,90 m + 3,00 m + 3,00 m + 3,00 m + 2,95 m + 1,00 m +    1,95 m +     3,50 m + 5,40 m + 5,40 m + 7,40 m + 13,25 m + 13,25 m + 7,40 m + 7,40 m + 5,60 m + 5,60 m) x 3,30 m = </t>
    </r>
    <r>
      <rPr>
        <b/>
        <sz val="9"/>
        <rFont val="Arial"/>
        <family val="2"/>
      </rPr>
      <t xml:space="preserve">636,08 m² </t>
    </r>
    <r>
      <rPr>
        <sz val="9"/>
        <rFont val="Arial"/>
        <family val="2"/>
      </rPr>
      <t xml:space="preserve">                                                                                                                                                                        </t>
    </r>
    <r>
      <rPr>
        <b/>
        <sz val="9"/>
        <rFont val="Arial"/>
        <family val="2"/>
      </rPr>
      <t>Paredes externas:</t>
    </r>
    <r>
      <rPr>
        <sz val="9"/>
        <rFont val="Arial"/>
        <family val="2"/>
      </rPr>
      <t xml:space="preserve"> (12,10 m + 19,95 m + 2,45 m + 1,25 m + 1,90 m + 21,65 m + 9,80 m +        44,45 m) x 4,60 m = </t>
    </r>
    <r>
      <rPr>
        <b/>
        <sz val="9"/>
        <rFont val="Arial"/>
        <family val="2"/>
      </rPr>
      <t xml:space="preserve">522,33 m² </t>
    </r>
    <r>
      <rPr>
        <sz val="9"/>
        <rFont val="Arial"/>
        <family val="2"/>
      </rPr>
      <t xml:space="preserve">                                                                                                                                                                                                  </t>
    </r>
    <r>
      <rPr>
        <b/>
        <sz val="9"/>
        <rFont val="Arial"/>
        <family val="2"/>
      </rPr>
      <t xml:space="preserve">Muretas: </t>
    </r>
    <r>
      <rPr>
        <sz val="9"/>
        <rFont val="Arial"/>
        <family val="2"/>
      </rPr>
      <t>(6,20 m + 10,00 m + 25,80 m + 6,75 m + 17,60 m) x 0,50 m x 02 lados + (0,60 m + 5,00 m + 5,00 m + 5,00 m + 4,90 m + 4,90 m + 4,90 m + 4,95 m + 4,95 m + 3,90 m + 2,45 m + 17,60 m - 3,14 x (0,10)²/4) x 0,20 m (face superior) = 66,35 m² + 12,83 m² =</t>
    </r>
    <r>
      <rPr>
        <b/>
        <sz val="9"/>
        <rFont val="Arial"/>
        <family val="2"/>
      </rPr>
      <t xml:space="preserve"> 79,18 m².                                                   Total = 636,08 m² + 522,33 m² + 79,18 m² = 1.237,59 m²                                                           </t>
    </r>
    <r>
      <rPr>
        <sz val="9"/>
        <rFont val="Arial"/>
        <family val="2"/>
      </rPr>
      <t xml:space="preserve">                                                                   </t>
    </r>
  </si>
  <si>
    <r>
      <rPr>
        <b/>
        <sz val="9"/>
        <rFont val="Arial"/>
        <family val="2"/>
      </rPr>
      <t xml:space="preserve">Aduela porta 0,80 m:                                                                                                                                                                                                                                      </t>
    </r>
    <r>
      <rPr>
        <sz val="9"/>
        <rFont val="Arial"/>
        <family val="2"/>
      </rPr>
      <t xml:space="preserve">0,80m x 0,13m x 13 unidades = 1,35 m²                                                                                                                                                                                      2,10m x 0,13m x 02 lados x 13 unidades = 7,10 m²                                                                                                          </t>
    </r>
    <r>
      <rPr>
        <b/>
        <sz val="9"/>
        <rFont val="Arial"/>
        <family val="2"/>
      </rPr>
      <t>Porta 0,80 m:</t>
    </r>
    <r>
      <rPr>
        <sz val="9"/>
        <rFont val="Arial"/>
        <family val="2"/>
      </rPr>
      <t xml:space="preserve">                                                                                                                                                                                                                              0,80 x 2,10 m x 02 lados x 13 unidades = 43,68 m²                                                                                                                                                                                            </t>
    </r>
    <r>
      <rPr>
        <b/>
        <sz val="9"/>
        <rFont val="Arial"/>
        <family val="2"/>
      </rPr>
      <t xml:space="preserve">Alizar porta 0,80 m:                                                                                                                                                                                                                        </t>
    </r>
    <r>
      <rPr>
        <sz val="9"/>
        <rFont val="Arial"/>
        <family val="2"/>
      </rPr>
      <t xml:space="preserve">0,05m x 0,80m x 02 lados x 13 unidades = 1,04 m²                                                                             0,05m x 2,10 m x 04 lados x 13 unidades = 5,46 m²                                                                                                                                                </t>
    </r>
    <r>
      <rPr>
        <b/>
        <sz val="9"/>
        <rFont val="Arial"/>
        <family val="2"/>
      </rPr>
      <t>Aduela porta 0,70 m</t>
    </r>
    <r>
      <rPr>
        <sz val="9"/>
        <rFont val="Arial"/>
        <family val="2"/>
      </rPr>
      <t xml:space="preserve">:                                                                                                                                                                                  0,70m x 0,13m x 04 unidades = 0,36 m²                                                                                                                                                                                         2,10m x 0,13m x 02 lados x 04 unidades = 2,18 m²                                                                                                          </t>
    </r>
    <r>
      <rPr>
        <b/>
        <sz val="9"/>
        <rFont val="Arial"/>
        <family val="2"/>
      </rPr>
      <t xml:space="preserve">Porta 0,70 m:  </t>
    </r>
    <r>
      <rPr>
        <sz val="9"/>
        <rFont val="Arial"/>
        <family val="2"/>
      </rPr>
      <t xml:space="preserve">                                                                                                                                                                                                                            0,70 x 2,10m x 02 lados x 04 unidades = 11,76 m²                                                                                                                                                                                            </t>
    </r>
    <r>
      <rPr>
        <b/>
        <sz val="9"/>
        <rFont val="Arial"/>
        <family val="2"/>
      </rPr>
      <t xml:space="preserve">Alizar porta 0,70 m:  </t>
    </r>
    <r>
      <rPr>
        <sz val="9"/>
        <rFont val="Arial"/>
        <family val="2"/>
      </rPr>
      <t xml:space="preserve">                                                                                                                                                                                                                   0,05m x 0,70m x 02 lados x 04 unidades = 0,28 m²                                                                                                          0,05m x 2,10m x 04 lados x 04 unidades = 1,68 m²                                                                                                                                                  </t>
    </r>
    <r>
      <rPr>
        <b/>
        <sz val="9"/>
        <rFont val="Arial"/>
        <family val="2"/>
      </rPr>
      <t>Aduela das</t>
    </r>
    <r>
      <rPr>
        <sz val="9"/>
        <rFont val="Arial"/>
        <family val="2"/>
      </rPr>
      <t xml:space="preserve"> </t>
    </r>
    <r>
      <rPr>
        <b/>
        <sz val="9"/>
        <rFont val="Arial"/>
        <family val="2"/>
      </rPr>
      <t>Janelas:</t>
    </r>
    <r>
      <rPr>
        <sz val="9"/>
        <rFont val="Arial"/>
        <family val="2"/>
      </rPr>
      <t xml:space="preserve">                                                                                                                                                                                                                                       2,00m x 0,13m x 02 lados x 08 unidades = 4,16 m²                                                                                                                                                       1,10m x 0,13m x 02 lados x 08 unidades = 2,29 m²                                                                                                                                                                                                                                                                                                                                                                                                                                                                                          </t>
    </r>
    <r>
      <rPr>
        <b/>
        <sz val="9"/>
        <rFont val="Arial"/>
        <family val="2"/>
      </rPr>
      <t xml:space="preserve">Janelas:                                                                                                                                                                                                                                             </t>
    </r>
    <r>
      <rPr>
        <sz val="9"/>
        <rFont val="Arial"/>
        <family val="2"/>
      </rPr>
      <t xml:space="preserve"> 2,00m x 1,10m x 02 lados x 08 unidades = 35,20 m²                                                                                     </t>
    </r>
    <r>
      <rPr>
        <b/>
        <sz val="9"/>
        <rFont val="Arial"/>
        <family val="2"/>
      </rPr>
      <t xml:space="preserve">Alizar das janelas: </t>
    </r>
    <r>
      <rPr>
        <sz val="9"/>
        <rFont val="Arial"/>
        <family val="2"/>
      </rPr>
      <t xml:space="preserve">                                                                                                                                                                                                                  0,05m x 2,00m x 04 lados x 08 unidades = 3,20 m²                                                                                                                                            0,05m x 1,10m x 04 lados x 08 unidades = 1,76 m²                                                                                                                                                </t>
    </r>
    <r>
      <rPr>
        <b/>
        <sz val="9"/>
        <rFont val="Arial"/>
        <family val="2"/>
      </rPr>
      <t xml:space="preserve">Total = 121,50 m²       </t>
    </r>
    <r>
      <rPr>
        <sz val="9"/>
        <rFont val="Arial"/>
        <family val="2"/>
      </rPr>
      <t xml:space="preserve">                    </t>
    </r>
  </si>
  <si>
    <r>
      <t xml:space="preserve">                                                                                                                                                                                           </t>
    </r>
    <r>
      <rPr>
        <b/>
        <sz val="9"/>
        <rFont val="Arial"/>
        <family val="2"/>
      </rPr>
      <t>Básculas:</t>
    </r>
    <r>
      <rPr>
        <sz val="9"/>
        <rFont val="Arial"/>
        <family val="2"/>
      </rPr>
      <t xml:space="preserve"> 2,00m x 0,70m x 10 unidades = 14,00 m²                                                                                                                                                                         </t>
    </r>
    <r>
      <rPr>
        <b/>
        <sz val="9"/>
        <rFont val="Arial"/>
        <family val="2"/>
      </rPr>
      <t>Básculas:</t>
    </r>
    <r>
      <rPr>
        <sz val="9"/>
        <rFont val="Arial"/>
        <family val="2"/>
      </rPr>
      <t xml:space="preserve"> 1,30m x 0,70m x 06 unidades = 5,46 m²                                                                                                                                                                                               </t>
    </r>
    <r>
      <rPr>
        <b/>
        <sz val="9"/>
        <rFont val="Arial"/>
        <family val="2"/>
      </rPr>
      <t>Básculas:</t>
    </r>
    <r>
      <rPr>
        <sz val="9"/>
        <rFont val="Arial"/>
        <family val="2"/>
      </rPr>
      <t xml:space="preserve"> 0,80m x 0,80m x 04 unidades = 2,56 m²                                                                                                                                                                                                    </t>
    </r>
    <r>
      <rPr>
        <b/>
        <sz val="9"/>
        <rFont val="Arial"/>
        <family val="2"/>
      </rPr>
      <t>Básculas:</t>
    </r>
    <r>
      <rPr>
        <sz val="9"/>
        <rFont val="Arial"/>
        <family val="2"/>
      </rPr>
      <t xml:space="preserve"> 0,60m x 0,80m x 03 unidades = 1,44 m²                                                                                                                                                                                       </t>
    </r>
    <r>
      <rPr>
        <b/>
        <sz val="9"/>
        <rFont val="Arial"/>
        <family val="2"/>
      </rPr>
      <t xml:space="preserve">Portas de abrir: </t>
    </r>
    <r>
      <rPr>
        <sz val="9"/>
        <rFont val="Arial"/>
        <family val="2"/>
      </rPr>
      <t xml:space="preserve">2,00m x 3,00m = 6,00 m²                                                                                                                                                                                                                  1,00m x 3,00m = 3,00 m²                                                                                                                                   </t>
    </r>
    <r>
      <rPr>
        <b/>
        <sz val="9"/>
        <rFont val="Arial"/>
        <family val="2"/>
      </rPr>
      <t xml:space="preserve">Portao lateral:                                                                                                                                                                                                                </t>
    </r>
    <r>
      <rPr>
        <sz val="9"/>
        <rFont val="Arial"/>
        <family val="2"/>
      </rPr>
      <t xml:space="preserve">1,00 m x 2,80 m = 2,80 m²                                                                                                                                                                                                                                                                                                                                                           </t>
    </r>
    <r>
      <rPr>
        <b/>
        <sz val="9"/>
        <rFont val="Arial"/>
        <family val="2"/>
      </rPr>
      <t>Total = 35,26 m2</t>
    </r>
  </si>
  <si>
    <t>PINTURA ESMALTE FOSCO, DUAS DEMAOS, SOBRE SUPERFICIE METALICA, INCLUSO UMA DEMAO DE FUNDO ANTICORROSIVO. UTILIZACAO DE REVOLVER  (AR-COMPRIMIDO).</t>
  </si>
  <si>
    <r>
      <t xml:space="preserve">4,60 m x 2,15 m = 9,89 m²                                                                                                                                                                 4,60 m x 0,30 m (altura) x 02 lados = 2,76 m²                                                                                                                                                                                                                  2,15 m x 0,30 m (altura) x 02 lados = 1,29 m²                                                                                                                                                                                         </t>
    </r>
    <r>
      <rPr>
        <b/>
        <sz val="9"/>
        <rFont val="Arial"/>
        <family val="2"/>
      </rPr>
      <t>Total =</t>
    </r>
    <r>
      <rPr>
        <sz val="9"/>
        <rFont val="Arial"/>
        <family val="2"/>
      </rPr>
      <t xml:space="preserve"> </t>
    </r>
    <r>
      <rPr>
        <b/>
        <sz val="9"/>
        <rFont val="Arial"/>
        <family val="2"/>
      </rPr>
      <t>9,89 m² + 2,76 m² + 1,29 m²</t>
    </r>
    <r>
      <rPr>
        <sz val="9"/>
        <rFont val="Arial"/>
        <family val="2"/>
      </rPr>
      <t xml:space="preserve"> = </t>
    </r>
    <r>
      <rPr>
        <b/>
        <sz val="9"/>
        <rFont val="Arial"/>
        <family val="2"/>
      </rPr>
      <t>13,94 m²</t>
    </r>
  </si>
  <si>
    <t>Jerônimo Monterio-ES, 26 de Dezembro de 2017</t>
  </si>
  <si>
    <r>
      <rPr>
        <b/>
        <sz val="9"/>
        <rFont val="Arial"/>
        <family val="2"/>
      </rPr>
      <t>Muretas das circulações externas =</t>
    </r>
    <r>
      <rPr>
        <sz val="9"/>
        <rFont val="Arial"/>
        <family val="2"/>
      </rPr>
      <t xml:space="preserve"> (6,20 m + 10,00 m + 25,80 m + 6,75 m + 17,60 m) x 0,50 m x 02 lados = 66,35 m²                                                                                                                                                                                                                                                                                                                                                                                                                                                                                                                                                                                              </t>
    </r>
    <r>
      <rPr>
        <b/>
        <sz val="9"/>
        <rFont val="Arial"/>
        <family val="2"/>
      </rPr>
      <t xml:space="preserve">Face superior das muretas externas = </t>
    </r>
    <r>
      <rPr>
        <sz val="9"/>
        <rFont val="Arial"/>
        <family val="2"/>
      </rPr>
      <t xml:space="preserve">(6,20 m + 10,00 m + 25,80 m + 6,75 m + 17,60 m) x 0,20m = 13,27 m²                                                                                                                      </t>
    </r>
    <r>
      <rPr>
        <b/>
        <sz val="9"/>
        <rFont val="Arial"/>
        <family val="2"/>
      </rPr>
      <t xml:space="preserve">                          </t>
    </r>
    <r>
      <rPr>
        <sz val="9"/>
        <rFont val="Arial"/>
        <family val="2"/>
      </rPr>
      <t xml:space="preserve">                                                                                                                                                                          </t>
    </r>
    <r>
      <rPr>
        <b/>
        <sz val="9"/>
        <rFont val="Arial"/>
        <family val="2"/>
      </rPr>
      <t xml:space="preserve">Alvenarias:                                                                                                                                                                                                                                  Sala Biblioteca 01 = </t>
    </r>
    <r>
      <rPr>
        <sz val="9"/>
        <rFont val="Arial"/>
        <family val="2"/>
      </rPr>
      <t xml:space="preserve">(1,35 m x 2,30 m) x 04 lados + (2,50 m x 0,85 m) x 02 lados = 16,67 m²                                                                                                                                                                                       </t>
    </r>
    <r>
      <rPr>
        <b/>
        <sz val="9"/>
        <rFont val="Arial"/>
        <family val="2"/>
      </rPr>
      <t>Sala Biblioteca 02 =</t>
    </r>
    <r>
      <rPr>
        <sz val="9"/>
        <rFont val="Arial"/>
        <family val="2"/>
      </rPr>
      <t xml:space="preserve"> (0,80 m x 2,10 m) x 02 lados =  3,36 m²                                                                                                                                                                    </t>
    </r>
    <r>
      <rPr>
        <b/>
        <sz val="9"/>
        <rFont val="Arial"/>
        <family val="2"/>
      </rPr>
      <t>Depósito =</t>
    </r>
    <r>
      <rPr>
        <sz val="9"/>
        <rFont val="Arial"/>
        <family val="2"/>
      </rPr>
      <t xml:space="preserve"> 0,80 m x 0,80 m x 04 lados = 2,56 m²                                                                                                                                                                          </t>
    </r>
    <r>
      <rPr>
        <b/>
        <sz val="9"/>
        <rFont val="Arial"/>
        <family val="2"/>
      </rPr>
      <t>Salão - Museu =</t>
    </r>
    <r>
      <rPr>
        <sz val="9"/>
        <rFont val="Arial"/>
        <family val="2"/>
      </rPr>
      <t xml:space="preserve">  0,80 m x 2,10 m x 01 lado = 1,68 m²                                                                                                                                                                   </t>
    </r>
    <r>
      <rPr>
        <b/>
        <sz val="9"/>
        <rFont val="Arial"/>
        <family val="2"/>
      </rPr>
      <t xml:space="preserve">                                                                                                                                  Paredes externas a 1,00 m de altura =</t>
    </r>
    <r>
      <rPr>
        <sz val="9"/>
        <rFont val="Arial"/>
        <family val="2"/>
      </rPr>
      <t xml:space="preserve"> (12,10 m + 19,95 m + 2,45 m + 1,25 m + 1,90 m + 21,65 m + 44 45 m) x 1,00 m - (0,80 m x 1,00 m x 08 portas) - (0,70 m x 1,00 m x 02 portas) - (1,00 m x 1,00 m x 01 portão) =  103,75 m² - 6,40 m² - 1,40 m² - 1,00 m² = 94, 95 m²                                                                                                                                                                       </t>
    </r>
    <r>
      <rPr>
        <b/>
        <sz val="9"/>
        <rFont val="Arial"/>
        <family val="2"/>
      </rPr>
      <t>Total = 66,35 m² + 13,27 m² + 16,67 m² + 3,36 m² + 2,56 m² + 1,68 m² + 94,95 m² = 198,84 m²</t>
    </r>
  </si>
  <si>
    <r>
      <rPr>
        <b/>
        <sz val="9"/>
        <rFont val="Arial"/>
        <family val="2"/>
      </rPr>
      <t>Áreas tomadas no projeto =</t>
    </r>
    <r>
      <rPr>
        <sz val="9"/>
        <rFont val="Arial"/>
        <family val="2"/>
      </rPr>
      <t xml:space="preserve"> 40,98 m² + 16,80 m² + 16,80 m² + 17,22 m² + 19,37 m² + 8,39 m² + 7,29 m² + 21,46 m² + 2,61 m² + 2,54 m² + 9,45 m² + 6,55 m² + 13,40 m² + 11,70 m² + 18,33 m² + 98,05 m² + 41,44 m² = 352,38 m²</t>
    </r>
  </si>
  <si>
    <r>
      <rPr>
        <b/>
        <sz val="9"/>
        <rFont val="Arial"/>
        <family val="2"/>
      </rPr>
      <t>Sala biblioteca 01</t>
    </r>
    <r>
      <rPr>
        <sz val="9"/>
        <rFont val="Arial"/>
        <family val="2"/>
      </rPr>
      <t xml:space="preserve"> = (1,35 m x 2,30 m) x 2 = 6,21 m²                                                                                                                                                               </t>
    </r>
    <r>
      <rPr>
        <b/>
        <sz val="9"/>
        <rFont val="Arial"/>
        <family val="2"/>
      </rPr>
      <t>Sala arquivo 01</t>
    </r>
    <r>
      <rPr>
        <sz val="9"/>
        <rFont val="Arial"/>
        <family val="2"/>
      </rPr>
      <t xml:space="preserve"> = 2,50 m x 0,85 m = 2,13 m²                                                                                                                                                                                                                                               </t>
    </r>
    <r>
      <rPr>
        <b/>
        <sz val="9"/>
        <rFont val="Arial"/>
        <family val="2"/>
      </rPr>
      <t>Total = 6,21 m² + 2,13 m² = 8,34 m²</t>
    </r>
  </si>
  <si>
    <r>
      <rPr>
        <b/>
        <sz val="9"/>
        <rFont val="Arial"/>
        <family val="2"/>
      </rPr>
      <t>Áreas tomadas no projeto =</t>
    </r>
    <r>
      <rPr>
        <sz val="9"/>
        <rFont val="Arial"/>
        <family val="2"/>
      </rPr>
      <t xml:space="preserve"> 34,48 m² + 104,14 m² + 13,68 m² + 30,26 m² = 182,56 m²</t>
    </r>
  </si>
  <si>
    <r>
      <rPr>
        <b/>
        <sz val="9"/>
        <rFont val="Arial"/>
        <family val="2"/>
      </rPr>
      <t>Áreas tomadas no projeto =</t>
    </r>
    <r>
      <rPr>
        <sz val="9"/>
        <rFont val="Arial"/>
        <family val="2"/>
      </rPr>
      <t xml:space="preserve"> 2,61 m² + 2,54 m² + 4,95 m² + 4,63 m²  + 6,55 m²  + 98,05 m² = 119,33 m²</t>
    </r>
  </si>
  <si>
    <r>
      <rPr>
        <b/>
        <sz val="9"/>
        <rFont val="Arial"/>
        <family val="2"/>
      </rPr>
      <t>Áreas tomadas no projeto (Planta de cobertura) =</t>
    </r>
    <r>
      <rPr>
        <sz val="9"/>
        <rFont val="Arial"/>
        <family val="2"/>
      </rPr>
      <t xml:space="preserve"> 104,76 m² + 62,16 m² + 59,20 m² + 127,01 m² + 8,55 m² + 60,35 m² = 422,03 m²</t>
    </r>
  </si>
  <si>
    <r>
      <rPr>
        <b/>
        <sz val="9"/>
        <rFont val="Arial"/>
        <family val="2"/>
      </rPr>
      <t xml:space="preserve">Áreas tomadas no projeto = </t>
    </r>
    <r>
      <rPr>
        <sz val="9"/>
        <rFont val="Arial"/>
        <family val="2"/>
      </rPr>
      <t xml:space="preserve">40,98 m² + 16,80 m²  + 16,80 m² + 17,22 m² + 19,37 m² + 8,39 m² +          7,29 m² + 21,46 m² + 2,61 m² + 2,54 m² + 9,45 m² + 4,63 m² + 4,95 m² + 6,55 m² + 13,40 m² + 11,70 m² + 18,33 m² + 98,05 m² + 41,44 m² + 34,48 m² +  104,14 m² + 13,68 m² + 30,26 m² = 544,52 m²         </t>
    </r>
  </si>
  <si>
    <r>
      <rPr>
        <b/>
        <sz val="9"/>
        <rFont val="Arial"/>
        <family val="2"/>
      </rPr>
      <t xml:space="preserve">Áreas tomadas no projeto = </t>
    </r>
    <r>
      <rPr>
        <sz val="9"/>
        <rFont val="Arial"/>
        <family val="2"/>
      </rPr>
      <t xml:space="preserve">34,48 m² +  104,14 m² + 13,68 m² + 30,26 m² = 182,56 m²         </t>
    </r>
  </si>
  <si>
    <r>
      <rPr>
        <b/>
        <sz val="9"/>
        <rFont val="Arial"/>
        <family val="2"/>
      </rPr>
      <t>Áreas tomadas no projeto =</t>
    </r>
    <r>
      <rPr>
        <sz val="9"/>
        <rFont val="Arial"/>
        <family val="2"/>
      </rPr>
      <t xml:space="preserve"> 40,98 m² + 16,80 m²  + 16,80 m² + 17,22 m² + 19,37 m² + 8,39 m² +          7,29 m² + 21,46 m² + 11,70 m² + 18,33 m² +       98,05 m² + 41,44 m²  = 317,83 m²         </t>
    </r>
  </si>
  <si>
    <r>
      <rPr>
        <b/>
        <sz val="9"/>
        <rFont val="Arial"/>
        <family val="2"/>
      </rPr>
      <t>Áreas tomadas no projeto =</t>
    </r>
    <r>
      <rPr>
        <sz val="9"/>
        <rFont val="Arial"/>
        <family val="2"/>
      </rPr>
      <t xml:space="preserve"> 2,61 m² + 2,54 m² +    9,45 m² + 4,63 m² + 4,95 m² + 6,55 m² + 13,40 m²  = 44,13 m²         </t>
    </r>
  </si>
  <si>
    <r>
      <rPr>
        <b/>
        <sz val="9"/>
        <rFont val="Arial"/>
        <family val="2"/>
      </rPr>
      <t>Áreas tomadas no projeto (Planta de cobertura) =</t>
    </r>
    <r>
      <rPr>
        <sz val="9"/>
        <rFont val="Arial"/>
        <family val="2"/>
      </rPr>
      <t xml:space="preserve"> 104,76 m² + 62,16 m² = 166,92 m²</t>
    </r>
  </si>
  <si>
    <r>
      <rPr>
        <b/>
        <sz val="9"/>
        <rFont val="Arial"/>
        <family val="2"/>
      </rPr>
      <t xml:space="preserve">Áreas tomadas no projeto = </t>
    </r>
    <r>
      <rPr>
        <sz val="9"/>
        <rFont val="Arial"/>
        <family val="2"/>
      </rPr>
      <t>40,98 m² + 16,80 m² + 16,80 m² + 17,22 m² + 19,37 m² + 8,39 m² + 7,29 m² + 21,46 m² + 2,61 m² + 2,54 m² + 9,45 m² + 6,55 m² + 13,40 m² + 11,70 m² + 18,33 m² + 98,05 m² + 41,44 m² = 352,38 m²</t>
    </r>
  </si>
  <si>
    <r>
      <rPr>
        <b/>
        <sz val="9"/>
        <rFont val="Arial"/>
        <family val="2"/>
      </rPr>
      <t>Copa =</t>
    </r>
    <r>
      <rPr>
        <sz val="9"/>
        <rFont val="Arial"/>
        <family val="2"/>
      </rPr>
      <t xml:space="preserve"> 2,35 m x 0,45 m = 1,06 m²                                                                                                                                                                                                         </t>
    </r>
    <r>
      <rPr>
        <b/>
        <sz val="9"/>
        <rFont val="Arial"/>
        <family val="2"/>
      </rPr>
      <t>Sala de leitura/recepçao biblioteca =</t>
    </r>
    <r>
      <rPr>
        <sz val="9"/>
        <rFont val="Arial"/>
        <family val="2"/>
      </rPr>
      <t xml:space="preserve"> 2,10 m x 0,25 m = 0,53 m²                                                                </t>
    </r>
    <r>
      <rPr>
        <b/>
        <sz val="9"/>
        <rFont val="Arial"/>
        <family val="2"/>
      </rPr>
      <t>Atendimento =</t>
    </r>
    <r>
      <rPr>
        <sz val="9"/>
        <rFont val="Arial"/>
        <family val="2"/>
      </rPr>
      <t xml:space="preserve"> 2,90 m x 0,45 m = 1,31 m²                                                                                                                                                                                                                               </t>
    </r>
    <r>
      <rPr>
        <b/>
        <sz val="9"/>
        <rFont val="Arial"/>
        <family val="2"/>
      </rPr>
      <t>Total = 1,06 m² + 0,53 m² + 1,31 m² = 2,90 m²</t>
    </r>
  </si>
  <si>
    <t>Jerônimo Monterio-ES, 26 de Dezembro de 2017.</t>
  </si>
  <si>
    <r>
      <rPr>
        <b/>
        <sz val="9"/>
        <rFont val="Arial"/>
        <family val="2"/>
      </rPr>
      <t xml:space="preserve">Data Base: </t>
    </r>
    <r>
      <rPr>
        <sz val="9"/>
        <rFont val="Arial"/>
        <family val="2"/>
      </rPr>
      <t>Maio/17</t>
    </r>
  </si>
  <si>
    <r>
      <rPr>
        <b/>
        <sz val="9"/>
        <rFont val="Arial"/>
        <family val="2"/>
      </rPr>
      <t xml:space="preserve">Fonte: </t>
    </r>
    <r>
      <rPr>
        <sz val="9"/>
        <rFont val="Arial"/>
        <family val="2"/>
      </rPr>
      <t xml:space="preserve">Tabela SINAPI - BDI : 26,44%; Encargos Sociais Desonerados: 91,50% (Hora), 52,25% (Mês).            </t>
    </r>
  </si>
  <si>
    <t>MOVIMENTO DE TERRA</t>
  </si>
  <si>
    <t>INFRA-ESTRUTURA</t>
  </si>
  <si>
    <t>SUPERESTRUTURA</t>
  </si>
  <si>
    <t>COBERTURA</t>
  </si>
  <si>
    <t>PAVIMENTAÇÃO</t>
  </si>
  <si>
    <t>1º MÊS</t>
  </si>
  <si>
    <t>2º MÊS</t>
  </si>
  <si>
    <t>3º MÊS</t>
  </si>
  <si>
    <t>4º MÊS</t>
  </si>
  <si>
    <t>5º MÊS</t>
  </si>
  <si>
    <t>6º MÊS</t>
  </si>
  <si>
    <t>7º MÊS</t>
  </si>
  <si>
    <t>8º MÊS</t>
  </si>
  <si>
    <t>% SIMPLES</t>
  </si>
  <si>
    <t>TOTAL  SIMPLES</t>
  </si>
  <si>
    <t>REVESTIMENTO DE PAREDES E TETOS</t>
  </si>
  <si>
    <t>AMPLIAÇÃO DO CRAS - CCENTRO DE REFERÊNCIA DE ASSISTÊNCIA SOCIAL.</t>
  </si>
  <si>
    <t>BAIIRO BOA ESPERANÇA, MUNICÍPIO DE JERÔNIMO MONTEIRO-ES.</t>
  </si>
  <si>
    <t>Prefeitura Municipal de Jerônimo Monteiro</t>
  </si>
  <si>
    <t>%                                                                                                                                                 Relativa</t>
  </si>
  <si>
    <t>Jerônimo Monteiro-ES, 11 de Fevereiro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</si>
</sst>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0.0%"/>
  </numFmts>
  <fonts count="55" x14ac:knownFonts="1">
    <font>
      <sz val="10"/>
      <name val="Arial"/>
    </font>
    <font>
      <sz val="10"/>
      <name val="Arial"/>
      <family val="2"/>
    </font>
    <font>
      <b/>
      <sz val="18"/>
      <name val="Arial"/>
      <family val="2"/>
    </font>
    <font>
      <b/>
      <sz val="12"/>
      <name val="Arial"/>
      <family val="2"/>
    </font>
    <font>
      <sz val="9"/>
      <name val="Arial"/>
      <family val="2"/>
    </font>
    <font>
      <b/>
      <sz val="9"/>
      <name val="Arial"/>
      <family val="2"/>
    </font>
    <font>
      <sz val="9"/>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20"/>
      <name val="Arial"/>
      <family val="2"/>
    </font>
    <font>
      <b/>
      <sz val="12"/>
      <name val="Verdana"/>
      <family val="2"/>
    </font>
    <font>
      <b/>
      <sz val="10"/>
      <name val="Verdana"/>
      <family val="2"/>
    </font>
    <font>
      <b/>
      <sz val="10"/>
      <name val="Wingdings 2"/>
      <family val="1"/>
      <charset val="2"/>
    </font>
    <font>
      <sz val="10"/>
      <name val="Arial"/>
      <family val="2"/>
    </font>
    <font>
      <b/>
      <sz val="14"/>
      <color theme="6" tint="-0.499984740745262"/>
      <name val="Arial"/>
      <family val="2"/>
    </font>
    <font>
      <sz val="8"/>
      <name val="Arial"/>
      <family val="2"/>
    </font>
    <font>
      <b/>
      <sz val="12"/>
      <color indexed="8"/>
      <name val="Arial"/>
      <family val="2"/>
    </font>
    <font>
      <sz val="12"/>
      <color indexed="8"/>
      <name val="Arial"/>
      <family val="2"/>
    </font>
    <font>
      <b/>
      <sz val="10"/>
      <color indexed="8"/>
      <name val="Arial"/>
      <family val="2"/>
    </font>
    <font>
      <sz val="10"/>
      <color indexed="8"/>
      <name val="Arial"/>
      <family val="2"/>
    </font>
    <font>
      <sz val="3"/>
      <name val="Arial"/>
      <family val="2"/>
    </font>
    <font>
      <b/>
      <sz val="3"/>
      <name val="Arial"/>
      <family val="2"/>
    </font>
    <font>
      <i/>
      <sz val="10"/>
      <name val="Arial"/>
      <family val="2"/>
    </font>
    <font>
      <u/>
      <sz val="10"/>
      <name val="Arial"/>
      <family val="2"/>
    </font>
    <font>
      <b/>
      <i/>
      <sz val="14"/>
      <name val="Arial"/>
      <family val="2"/>
    </font>
    <font>
      <b/>
      <sz val="10"/>
      <color indexed="10"/>
      <name val="Arial"/>
      <family val="2"/>
    </font>
    <font>
      <sz val="10"/>
      <color indexed="8"/>
      <name val="Calibri"/>
      <family val="2"/>
    </font>
    <font>
      <sz val="9"/>
      <color indexed="81"/>
      <name val="Segoe UI"/>
      <family val="2"/>
    </font>
    <font>
      <b/>
      <sz val="9"/>
      <color indexed="81"/>
      <name val="Tahoma"/>
      <family val="2"/>
    </font>
    <font>
      <sz val="9"/>
      <color indexed="81"/>
      <name val="Tahoma"/>
      <family val="2"/>
    </font>
    <font>
      <sz val="10"/>
      <color indexed="81"/>
      <name val="Tahoma"/>
      <family val="2"/>
    </font>
    <font>
      <b/>
      <sz val="10"/>
      <color indexed="81"/>
      <name val="Tahoma"/>
      <family val="2"/>
    </font>
    <font>
      <b/>
      <sz val="10"/>
      <color theme="6" tint="-0.249977111117893"/>
      <name val="Arial"/>
      <family val="2"/>
    </font>
    <font>
      <sz val="11"/>
      <color rgb="FF000000"/>
      <name val="Calibri"/>
      <family val="2"/>
      <charset val="1"/>
    </font>
    <font>
      <sz val="9"/>
      <color rgb="FF000000"/>
      <name val="Arial"/>
      <family val="2"/>
    </font>
    <font>
      <b/>
      <sz val="12"/>
      <color theme="6" tint="-0.499984740745262"/>
      <name val="Arial"/>
      <family val="2"/>
    </font>
    <font>
      <b/>
      <sz val="8"/>
      <color indexed="8"/>
      <name val="Arial"/>
      <family val="2"/>
    </font>
    <font>
      <b/>
      <sz val="11"/>
      <name val="Arial"/>
      <family val="2"/>
    </font>
    <font>
      <b/>
      <sz val="8"/>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theme="0" tint="-0.34998626667073579"/>
      </right>
      <top style="thin">
        <color indexed="64"/>
      </top>
      <bottom style="thin">
        <color indexed="64"/>
      </bottom>
      <diagonal/>
    </border>
  </borders>
  <cellStyleXfs count="47">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3" applyNumberFormat="0" applyFill="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4" fillId="7" borderId="1" applyNumberFormat="0" applyAlignment="0" applyProtection="0"/>
    <xf numFmtId="0" fontId="15" fillId="3" borderId="0" applyNumberFormat="0" applyBorder="0" applyAlignment="0" applyProtection="0"/>
    <xf numFmtId="0" fontId="16" fillId="22" borderId="0" applyNumberFormat="0" applyBorder="0" applyAlignment="0" applyProtection="0"/>
    <xf numFmtId="0" fontId="1" fillId="23" borderId="4" applyNumberFormat="0" applyFont="0" applyAlignment="0" applyProtection="0"/>
    <xf numFmtId="9" fontId="1" fillId="0" borderId="0" applyFont="0" applyFill="0" applyBorder="0" applyAlignment="0" applyProtection="0"/>
    <xf numFmtId="0" fontId="17" fillId="16" borderId="5" applyNumberFormat="0" applyAlignment="0" applyProtection="0"/>
    <xf numFmtId="164" fontId="1"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0" borderId="7" applyNumberFormat="0" applyFill="0" applyAlignment="0" applyProtection="0"/>
    <xf numFmtId="0" fontId="23" fillId="0" borderId="8" applyNumberFormat="0" applyFill="0" applyAlignment="0" applyProtection="0"/>
    <xf numFmtId="0" fontId="23" fillId="0" borderId="0" applyNumberFormat="0" applyFill="0" applyBorder="0" applyAlignment="0" applyProtection="0"/>
    <xf numFmtId="0" fontId="24" fillId="0" borderId="9" applyNumberFormat="0" applyFill="0" applyAlignment="0" applyProtection="0"/>
    <xf numFmtId="0" fontId="29" fillId="0" borderId="0"/>
    <xf numFmtId="9" fontId="29" fillId="0" borderId="0" applyFont="0" applyFill="0" applyBorder="0" applyAlignment="0" applyProtection="0"/>
    <xf numFmtId="0" fontId="49" fillId="0" borderId="0"/>
  </cellStyleXfs>
  <cellXfs count="296">
    <xf numFmtId="0" fontId="0" fillId="0" borderId="0" xfId="0"/>
    <xf numFmtId="0" fontId="0" fillId="0" borderId="0" xfId="0" applyAlignment="1">
      <alignment horizontal="center"/>
    </xf>
    <xf numFmtId="164" fontId="4" fillId="0" borderId="0" xfId="35" applyFont="1"/>
    <xf numFmtId="0" fontId="4" fillId="0" borderId="0" xfId="0" applyFont="1" applyAlignment="1">
      <alignment horizontal="center"/>
    </xf>
    <xf numFmtId="0" fontId="4" fillId="0" borderId="0" xfId="0" applyFont="1" applyAlignment="1">
      <alignment horizontal="justify" wrapText="1"/>
    </xf>
    <xf numFmtId="0" fontId="5" fillId="0" borderId="11" xfId="0" applyFont="1" applyBorder="1" applyAlignment="1">
      <alignment horizontal="center" vertical="center"/>
    </xf>
    <xf numFmtId="164" fontId="0" fillId="0" borderId="0" xfId="35" applyFont="1"/>
    <xf numFmtId="49" fontId="4" fillId="0" borderId="0" xfId="0" applyNumberFormat="1" applyFont="1" applyAlignment="1">
      <alignment horizontal="center"/>
    </xf>
    <xf numFmtId="49" fontId="0" fillId="0" borderId="0" xfId="0" applyNumberFormat="1" applyAlignment="1">
      <alignment horizontal="center"/>
    </xf>
    <xf numFmtId="49" fontId="0" fillId="0" borderId="0" xfId="0" applyNumberFormat="1"/>
    <xf numFmtId="164" fontId="4" fillId="0" borderId="0" xfId="35" applyFont="1" applyAlignment="1"/>
    <xf numFmtId="2" fontId="26" fillId="0" borderId="0" xfId="0" applyNumberFormat="1" applyFont="1" applyAlignment="1">
      <alignment horizontal="center" vertical="center"/>
    </xf>
    <xf numFmtId="2" fontId="27" fillId="0" borderId="0" xfId="0" applyNumberFormat="1" applyFont="1" applyAlignment="1">
      <alignment horizontal="center" vertical="center"/>
    </xf>
    <xf numFmtId="1" fontId="27" fillId="0" borderId="0" xfId="0" applyNumberFormat="1" applyFont="1" applyAlignment="1">
      <alignment horizontal="center" vertical="center"/>
    </xf>
    <xf numFmtId="1" fontId="28" fillId="0" borderId="0" xfId="0" applyNumberFormat="1" applyFont="1" applyAlignment="1">
      <alignment horizontal="center" vertical="center"/>
    </xf>
    <xf numFmtId="4" fontId="29" fillId="0" borderId="0" xfId="0" applyNumberFormat="1" applyFont="1" applyAlignment="1">
      <alignment horizontal="center" vertical="center"/>
    </xf>
    <xf numFmtId="4" fontId="0" fillId="0" borderId="0" xfId="0" applyNumberFormat="1" applyAlignment="1">
      <alignment vertical="center"/>
    </xf>
    <xf numFmtId="3" fontId="29" fillId="0" borderId="0" xfId="0" applyNumberFormat="1" applyFont="1" applyAlignment="1">
      <alignment horizontal="center" vertical="center"/>
    </xf>
    <xf numFmtId="4" fontId="29" fillId="0" borderId="0" xfId="0" applyNumberFormat="1" applyFont="1" applyAlignment="1">
      <alignment vertical="center"/>
    </xf>
    <xf numFmtId="164" fontId="29" fillId="0" borderId="0" xfId="35" applyFont="1" applyBorder="1" applyAlignment="1">
      <alignment vertical="center"/>
    </xf>
    <xf numFmtId="10" fontId="29" fillId="0" borderId="0" xfId="33" applyNumberFormat="1" applyFont="1" applyBorder="1" applyAlignment="1">
      <alignment horizontal="center" vertical="center"/>
    </xf>
    <xf numFmtId="9" fontId="7" fillId="0" borderId="0" xfId="33" applyFont="1" applyBorder="1" applyAlignment="1">
      <alignment horizontal="center" vertical="center"/>
    </xf>
    <xf numFmtId="164" fontId="7" fillId="0" borderId="0" xfId="35" applyFont="1" applyBorder="1" applyAlignment="1">
      <alignment vertical="center"/>
    </xf>
    <xf numFmtId="9" fontId="7" fillId="0" borderId="0" xfId="33" applyFont="1" applyBorder="1" applyAlignment="1">
      <alignment vertical="center"/>
    </xf>
    <xf numFmtId="4" fontId="7" fillId="0" borderId="0" xfId="0" applyNumberFormat="1" applyFont="1" applyAlignment="1">
      <alignment horizontal="center" vertical="top"/>
    </xf>
    <xf numFmtId="0" fontId="5" fillId="0" borderId="13" xfId="0" applyFont="1" applyBorder="1" applyAlignment="1">
      <alignment horizontal="center" vertical="center"/>
    </xf>
    <xf numFmtId="0" fontId="6" fillId="0" borderId="13" xfId="0" applyFont="1" applyBorder="1" applyAlignment="1">
      <alignment horizontal="center" vertical="center"/>
    </xf>
    <xf numFmtId="164" fontId="6" fillId="0" borderId="13" xfId="35" applyFont="1" applyBorder="1" applyAlignment="1">
      <alignment horizontal="center" vertical="center"/>
    </xf>
    <xf numFmtId="0" fontId="6" fillId="0" borderId="13" xfId="0" applyFont="1" applyBorder="1" applyAlignment="1">
      <alignment horizontal="center" vertical="center" wrapText="1"/>
    </xf>
    <xf numFmtId="0" fontId="6" fillId="0" borderId="11" xfId="0" applyFont="1" applyBorder="1" applyAlignment="1">
      <alignment horizontal="center" vertical="center"/>
    </xf>
    <xf numFmtId="164" fontId="6" fillId="0" borderId="11" xfId="35" applyFont="1" applyBorder="1" applyAlignment="1">
      <alignment vertical="center"/>
    </xf>
    <xf numFmtId="0" fontId="4" fillId="0" borderId="11" xfId="0" applyFont="1" applyBorder="1" applyAlignment="1">
      <alignment horizontal="center" vertical="center"/>
    </xf>
    <xf numFmtId="49" fontId="5" fillId="0" borderId="11" xfId="0" applyNumberFormat="1" applyFont="1" applyBorder="1" applyAlignment="1">
      <alignment horizontal="center" vertical="center" wrapText="1"/>
    </xf>
    <xf numFmtId="49" fontId="6" fillId="0" borderId="11" xfId="0" applyNumberFormat="1" applyFont="1" applyBorder="1" applyAlignment="1">
      <alignment horizontal="center" vertical="center" wrapText="1"/>
    </xf>
    <xf numFmtId="164" fontId="6" fillId="0" borderId="11" xfId="35" applyFont="1" applyFill="1" applyBorder="1" applyAlignment="1">
      <alignment vertical="center"/>
    </xf>
    <xf numFmtId="0" fontId="6" fillId="0" borderId="0" xfId="0" applyFont="1" applyAlignment="1">
      <alignment horizontal="center" vertical="center"/>
    </xf>
    <xf numFmtId="49" fontId="4" fillId="0" borderId="11" xfId="0" applyNumberFormat="1" applyFont="1" applyBorder="1" applyAlignment="1">
      <alignment horizontal="center" vertical="center"/>
    </xf>
    <xf numFmtId="164" fontId="5" fillId="0" borderId="11" xfId="35" applyFont="1" applyBorder="1" applyAlignment="1">
      <alignment vertical="center"/>
    </xf>
    <xf numFmtId="4" fontId="0" fillId="0" borderId="0" xfId="0" applyNumberFormat="1" applyAlignment="1">
      <alignment horizontal="center" vertical="center"/>
    </xf>
    <xf numFmtId="0" fontId="5" fillId="0" borderId="13" xfId="0" applyFont="1" applyBorder="1" applyAlignment="1">
      <alignment horizontal="center" vertical="center" wrapText="1"/>
    </xf>
    <xf numFmtId="164" fontId="4" fillId="0" borderId="11" xfId="35" applyFont="1" applyBorder="1" applyAlignment="1">
      <alignment vertical="center"/>
    </xf>
    <xf numFmtId="164" fontId="6" fillId="0" borderId="0" xfId="35" applyFont="1" applyBorder="1" applyAlignment="1"/>
    <xf numFmtId="164" fontId="6" fillId="0" borderId="0" xfId="35" applyFont="1" applyFill="1" applyBorder="1" applyAlignment="1"/>
    <xf numFmtId="0" fontId="0" fillId="0" borderId="12" xfId="0" applyBorder="1"/>
    <xf numFmtId="0" fontId="0" fillId="0" borderId="17" xfId="0" applyBorder="1"/>
    <xf numFmtId="0" fontId="0" fillId="0" borderId="16" xfId="0" applyBorder="1"/>
    <xf numFmtId="0" fontId="0" fillId="0" borderId="18" xfId="0" applyBorder="1"/>
    <xf numFmtId="0" fontId="0" fillId="0" borderId="19" xfId="0" applyBorder="1"/>
    <xf numFmtId="164" fontId="6" fillId="0" borderId="13" xfId="35" applyFont="1" applyBorder="1" applyAlignment="1">
      <alignment horizontal="left" vertical="center" wrapText="1"/>
    </xf>
    <xf numFmtId="164" fontId="6" fillId="0" borderId="11" xfId="35" applyFont="1" applyBorder="1" applyAlignment="1">
      <alignment horizontal="left" vertical="center" wrapText="1"/>
    </xf>
    <xf numFmtId="164" fontId="6" fillId="0" borderId="11" xfId="35" applyFont="1" applyFill="1" applyBorder="1" applyAlignment="1">
      <alignment horizontal="left" vertical="center" wrapText="1"/>
    </xf>
    <xf numFmtId="164" fontId="5" fillId="0" borderId="11" xfId="35" applyFont="1" applyBorder="1" applyAlignment="1">
      <alignment horizontal="center" vertical="center"/>
    </xf>
    <xf numFmtId="164" fontId="4" fillId="0" borderId="0" xfId="35" applyFont="1" applyBorder="1"/>
    <xf numFmtId="164" fontId="6" fillId="0" borderId="0" xfId="35" applyFont="1" applyBorder="1" applyAlignment="1">
      <alignment horizontal="center"/>
    </xf>
    <xf numFmtId="0" fontId="6" fillId="0" borderId="0" xfId="0" applyFont="1" applyAlignment="1">
      <alignment horizontal="left" wrapText="1"/>
    </xf>
    <xf numFmtId="0" fontId="5" fillId="0" borderId="0" xfId="0" applyFont="1" applyAlignment="1">
      <alignment horizontal="right" vertical="center" wrapText="1"/>
    </xf>
    <xf numFmtId="164" fontId="5" fillId="0" borderId="0" xfId="35" applyFont="1" applyBorder="1" applyAlignment="1">
      <alignment vertical="center"/>
    </xf>
    <xf numFmtId="0" fontId="4" fillId="0" borderId="0" xfId="0" applyFont="1" applyAlignment="1">
      <alignment horizontal="center" vertical="center"/>
    </xf>
    <xf numFmtId="49" fontId="4" fillId="0" borderId="0" xfId="0" applyNumberFormat="1" applyFont="1" applyAlignment="1">
      <alignment horizontal="center" vertical="center"/>
    </xf>
    <xf numFmtId="164" fontId="4" fillId="0" borderId="0" xfId="35" applyFont="1" applyBorder="1" applyAlignment="1">
      <alignment vertical="center"/>
    </xf>
    <xf numFmtId="164" fontId="5" fillId="0" borderId="11" xfId="35" applyFont="1" applyBorder="1" applyAlignment="1">
      <alignment horizontal="left" vertical="center" wrapText="1"/>
    </xf>
    <xf numFmtId="0" fontId="6" fillId="0" borderId="11" xfId="35" applyNumberFormat="1" applyFont="1" applyFill="1" applyBorder="1" applyAlignment="1">
      <alignment horizontal="left" vertical="center" wrapText="1"/>
    </xf>
    <xf numFmtId="0" fontId="6" fillId="0" borderId="11" xfId="35" applyNumberFormat="1" applyFont="1" applyBorder="1" applyAlignment="1">
      <alignment horizontal="left" vertical="center" wrapText="1"/>
    </xf>
    <xf numFmtId="10" fontId="29" fillId="0" borderId="0" xfId="33" applyNumberFormat="1" applyFont="1" applyAlignment="1">
      <alignment vertical="center"/>
    </xf>
    <xf numFmtId="0" fontId="4" fillId="0" borderId="0" xfId="0" applyFont="1" applyAlignment="1">
      <alignment vertical="center"/>
    </xf>
    <xf numFmtId="0" fontId="5" fillId="0" borderId="0" xfId="0" applyFont="1" applyAlignment="1">
      <alignment horizontal="center" vertical="center"/>
    </xf>
    <xf numFmtId="0" fontId="30" fillId="0" borderId="0" xfId="0" applyFont="1" applyAlignment="1">
      <alignment horizontal="center" vertical="center"/>
    </xf>
    <xf numFmtId="0" fontId="5" fillId="0" borderId="0" xfId="0" applyFont="1" applyAlignment="1">
      <alignment horizontal="left" vertical="center"/>
    </xf>
    <xf numFmtId="0" fontId="3" fillId="0" borderId="0" xfId="0" applyFont="1" applyAlignment="1">
      <alignment horizontal="center" vertical="center"/>
    </xf>
    <xf numFmtId="0" fontId="5" fillId="0" borderId="0" xfId="0" applyFont="1" applyAlignment="1">
      <alignment horizontal="justify" vertical="center" wrapText="1"/>
    </xf>
    <xf numFmtId="0" fontId="32" fillId="0" borderId="0" xfId="0" applyFont="1"/>
    <xf numFmtId="0" fontId="33" fillId="0" borderId="0" xfId="0" applyFont="1"/>
    <xf numFmtId="0" fontId="33" fillId="0" borderId="0" xfId="0" applyFont="1" applyAlignment="1">
      <alignment horizontal="left"/>
    </xf>
    <xf numFmtId="0" fontId="34" fillId="0" borderId="0" xfId="0" applyFont="1" applyAlignment="1">
      <alignment horizontal="center"/>
    </xf>
    <xf numFmtId="0" fontId="35" fillId="0" borderId="0" xfId="0" applyFont="1"/>
    <xf numFmtId="0" fontId="35" fillId="0" borderId="0" xfId="0" applyFont="1" applyAlignment="1">
      <alignment horizontal="left"/>
    </xf>
    <xf numFmtId="0" fontId="34" fillId="0" borderId="0" xfId="0" applyFont="1"/>
    <xf numFmtId="10" fontId="34" fillId="25" borderId="0" xfId="0" applyNumberFormat="1" applyFont="1" applyFill="1" applyAlignment="1" applyProtection="1">
      <alignment horizontal="left" vertical="center" wrapText="1"/>
      <protection locked="0"/>
    </xf>
    <xf numFmtId="0" fontId="34" fillId="0" borderId="0" xfId="0" applyFont="1" applyAlignment="1">
      <alignment horizontal="center" wrapText="1"/>
    </xf>
    <xf numFmtId="0" fontId="34" fillId="0" borderId="0" xfId="0" applyFont="1" applyAlignment="1">
      <alignment wrapText="1"/>
    </xf>
    <xf numFmtId="0" fontId="35" fillId="0" borderId="0" xfId="0" applyFont="1" applyAlignment="1">
      <alignment horizontal="right" vertical="center"/>
    </xf>
    <xf numFmtId="10" fontId="34" fillId="0" borderId="0" xfId="0" applyNumberFormat="1" applyFont="1" applyAlignment="1">
      <alignment horizontal="left" vertical="center"/>
    </xf>
    <xf numFmtId="0" fontId="29" fillId="0" borderId="0" xfId="44"/>
    <xf numFmtId="0" fontId="36" fillId="0" borderId="0" xfId="44" applyFont="1"/>
    <xf numFmtId="0" fontId="37" fillId="0" borderId="0" xfId="44" applyFont="1"/>
    <xf numFmtId="0" fontId="7" fillId="0" borderId="0" xfId="44" applyFont="1" applyAlignment="1">
      <alignment horizontal="center"/>
    </xf>
    <xf numFmtId="0" fontId="7" fillId="0" borderId="0" xfId="44" applyFont="1"/>
    <xf numFmtId="0" fontId="29" fillId="25" borderId="0" xfId="44" applyFill="1" applyProtection="1">
      <protection locked="0"/>
    </xf>
    <xf numFmtId="0" fontId="37" fillId="0" borderId="0" xfId="44" applyFont="1" applyAlignment="1">
      <alignment horizontal="center"/>
    </xf>
    <xf numFmtId="0" fontId="29" fillId="0" borderId="0" xfId="44" applyAlignment="1">
      <alignment horizontal="center"/>
    </xf>
    <xf numFmtId="0" fontId="29" fillId="0" borderId="0" xfId="44" applyAlignment="1">
      <alignment horizontal="right"/>
    </xf>
    <xf numFmtId="0" fontId="29" fillId="0" borderId="23" xfId="44" applyBorder="1" applyAlignment="1">
      <alignment horizontal="justify" vertical="top" wrapText="1"/>
    </xf>
    <xf numFmtId="2" fontId="29" fillId="25" borderId="24" xfId="44" applyNumberFormat="1" applyFill="1" applyBorder="1" applyAlignment="1" applyProtection="1">
      <alignment horizontal="center" vertical="top" wrapText="1"/>
      <protection locked="0"/>
    </xf>
    <xf numFmtId="0" fontId="29" fillId="0" borderId="15" xfId="44" applyBorder="1" applyAlignment="1">
      <alignment horizontal="center" vertical="top" wrapText="1"/>
    </xf>
    <xf numFmtId="0" fontId="35" fillId="0" borderId="0" xfId="44" applyFont="1" applyAlignment="1">
      <alignment horizontal="center" wrapText="1"/>
    </xf>
    <xf numFmtId="0" fontId="38" fillId="0" borderId="14" xfId="44" applyFont="1" applyBorder="1" applyAlignment="1">
      <alignment horizontal="justify" vertical="top" wrapText="1"/>
    </xf>
    <xf numFmtId="2" fontId="29" fillId="0" borderId="14" xfId="44" applyNumberFormat="1" applyBorder="1" applyAlignment="1">
      <alignment horizontal="center" vertical="top" wrapText="1"/>
    </xf>
    <xf numFmtId="0" fontId="29" fillId="0" borderId="14" xfId="44" applyBorder="1" applyAlignment="1">
      <alignment horizontal="center" vertical="top" wrapText="1"/>
    </xf>
    <xf numFmtId="0" fontId="7" fillId="0" borderId="23" xfId="44" applyFont="1" applyBorder="1" applyAlignment="1">
      <alignment horizontal="justify"/>
    </xf>
    <xf numFmtId="2" fontId="7" fillId="0" borderId="24" xfId="44" applyNumberFormat="1" applyFont="1" applyBorder="1" applyAlignment="1">
      <alignment horizontal="center"/>
    </xf>
    <xf numFmtId="0" fontId="7" fillId="0" borderId="15" xfId="44" applyFont="1" applyBorder="1" applyAlignment="1">
      <alignment horizontal="center" vertical="top" wrapText="1"/>
    </xf>
    <xf numFmtId="0" fontId="38" fillId="0" borderId="23" xfId="44" applyFont="1" applyBorder="1" applyAlignment="1">
      <alignment horizontal="left" vertical="top" wrapText="1" indent="2"/>
    </xf>
    <xf numFmtId="2" fontId="29" fillId="0" borderId="24" xfId="44" applyNumberFormat="1" applyBorder="1" applyAlignment="1">
      <alignment horizontal="center" vertical="top" wrapText="1"/>
    </xf>
    <xf numFmtId="2" fontId="29" fillId="0" borderId="15" xfId="44" applyNumberFormat="1" applyBorder="1" applyAlignment="1">
      <alignment horizontal="center" vertical="top" wrapText="1"/>
    </xf>
    <xf numFmtId="10" fontId="41" fillId="0" borderId="0" xfId="45" applyNumberFormat="1" applyFont="1" applyBorder="1" applyAlignment="1" applyProtection="1">
      <alignment horizontal="left" vertical="center" wrapText="1"/>
    </xf>
    <xf numFmtId="10" fontId="42" fillId="0" borderId="0" xfId="45" applyNumberFormat="1" applyFont="1" applyProtection="1"/>
    <xf numFmtId="165" fontId="42" fillId="0" borderId="0" xfId="45" applyNumberFormat="1" applyFont="1" applyAlignment="1" applyProtection="1">
      <alignment horizontal="center"/>
    </xf>
    <xf numFmtId="0" fontId="31" fillId="0" borderId="0" xfId="44" applyFont="1" applyAlignment="1">
      <alignment horizontal="left"/>
    </xf>
    <xf numFmtId="10" fontId="40" fillId="0" borderId="0" xfId="33" applyNumberFormat="1" applyFont="1" applyFill="1" applyBorder="1" applyAlignment="1" applyProtection="1">
      <alignment horizontal="center" vertical="center" wrapText="1"/>
    </xf>
    <xf numFmtId="0" fontId="5" fillId="0" borderId="11" xfId="0" applyFont="1" applyBorder="1" applyAlignment="1">
      <alignment vertical="center"/>
    </xf>
    <xf numFmtId="0" fontId="6" fillId="0" borderId="11" xfId="0" applyFont="1" applyBorder="1" applyAlignment="1">
      <alignment horizontal="center"/>
    </xf>
    <xf numFmtId="164" fontId="6" fillId="0" borderId="11" xfId="35" applyFont="1" applyBorder="1" applyAlignment="1"/>
    <xf numFmtId="164" fontId="6" fillId="0" borderId="11" xfId="35" applyFont="1" applyFill="1" applyBorder="1" applyAlignment="1"/>
    <xf numFmtId="49" fontId="5" fillId="0" borderId="11" xfId="0" applyNumberFormat="1" applyFont="1" applyBorder="1" applyAlignment="1">
      <alignment horizontal="center" vertical="center"/>
    </xf>
    <xf numFmtId="164" fontId="6" fillId="0" borderId="11" xfId="35" applyFont="1" applyFill="1" applyBorder="1" applyAlignment="1">
      <alignment horizontal="center"/>
    </xf>
    <xf numFmtId="164" fontId="6" fillId="0" borderId="11" xfId="35" applyFont="1" applyBorder="1"/>
    <xf numFmtId="164" fontId="5" fillId="0" borderId="11" xfId="35" applyFont="1" applyBorder="1"/>
    <xf numFmtId="0" fontId="50" fillId="0" borderId="13" xfId="46" applyFont="1" applyBorder="1" applyAlignment="1">
      <alignment horizontal="center" vertical="center" wrapText="1"/>
    </xf>
    <xf numFmtId="164" fontId="50" fillId="0" borderId="13" xfId="35" applyFont="1" applyBorder="1" applyAlignment="1" applyProtection="1">
      <alignment horizontal="right"/>
    </xf>
    <xf numFmtId="164" fontId="6" fillId="0" borderId="11" xfId="35" applyFont="1" applyFill="1" applyBorder="1" applyAlignment="1">
      <alignment horizontal="justify" vertical="center" wrapText="1"/>
    </xf>
    <xf numFmtId="0" fontId="6" fillId="0" borderId="11" xfId="35" applyNumberFormat="1" applyFont="1" applyFill="1" applyBorder="1" applyAlignment="1">
      <alignment horizontal="justify" vertical="center" wrapText="1"/>
    </xf>
    <xf numFmtId="164" fontId="6" fillId="0" borderId="0" xfId="35" applyFont="1" applyFill="1" applyBorder="1" applyAlignment="1">
      <alignment horizontal="center"/>
    </xf>
    <xf numFmtId="4" fontId="6" fillId="0" borderId="11" xfId="35" applyNumberFormat="1" applyFont="1" applyFill="1" applyBorder="1" applyAlignment="1">
      <alignment horizontal="justify" vertical="center"/>
    </xf>
    <xf numFmtId="4" fontId="6" fillId="0" borderId="11" xfId="35" applyNumberFormat="1" applyFont="1" applyFill="1" applyBorder="1" applyAlignment="1">
      <alignment horizontal="left" vertical="center" wrapText="1"/>
    </xf>
    <xf numFmtId="0" fontId="6" fillId="0" borderId="11" xfId="35" applyNumberFormat="1" applyFont="1" applyBorder="1" applyAlignment="1">
      <alignment vertical="center" wrapText="1"/>
    </xf>
    <xf numFmtId="164" fontId="6" fillId="0" borderId="11" xfId="35" applyFont="1" applyBorder="1" applyAlignment="1">
      <alignment horizontal="center" vertical="center"/>
    </xf>
    <xf numFmtId="0" fontId="6" fillId="0" borderId="11" xfId="0" applyFont="1" applyBorder="1" applyAlignment="1">
      <alignment vertical="center" wrapText="1"/>
    </xf>
    <xf numFmtId="0" fontId="6" fillId="0" borderId="10" xfId="0" applyFont="1" applyBorder="1" applyAlignment="1">
      <alignment horizontal="center" vertical="center"/>
    </xf>
    <xf numFmtId="0" fontId="6" fillId="0" borderId="11" xfId="35" applyNumberFormat="1" applyFont="1" applyBorder="1" applyAlignment="1">
      <alignment horizontal="justify" vertical="center" wrapText="1"/>
    </xf>
    <xf numFmtId="164" fontId="5" fillId="0" borderId="11" xfId="35" applyFont="1" applyBorder="1" applyAlignment="1"/>
    <xf numFmtId="0" fontId="6" fillId="0" borderId="13" xfId="0" applyFont="1" applyBorder="1" applyAlignment="1">
      <alignment horizontal="center"/>
    </xf>
    <xf numFmtId="164" fontId="6" fillId="0" borderId="13" xfId="35" applyFont="1" applyBorder="1" applyAlignment="1">
      <alignment horizontal="center"/>
    </xf>
    <xf numFmtId="0" fontId="5" fillId="0" borderId="0" xfId="0" applyFont="1" applyAlignment="1">
      <alignment vertical="center"/>
    </xf>
    <xf numFmtId="0" fontId="52" fillId="0" borderId="0" xfId="0" applyFont="1" applyAlignment="1">
      <alignment horizontal="right" vertical="top"/>
    </xf>
    <xf numFmtId="0" fontId="52" fillId="0" borderId="0" xfId="0" applyFont="1" applyAlignment="1">
      <alignment horizontal="right" vertical="center"/>
    </xf>
    <xf numFmtId="0" fontId="5" fillId="0" borderId="11" xfId="0" applyFont="1" applyBorder="1" applyAlignment="1">
      <alignment vertical="center" wrapText="1"/>
    </xf>
    <xf numFmtId="164" fontId="50" fillId="0" borderId="13" xfId="35" applyFont="1" applyBorder="1" applyAlignment="1" applyProtection="1">
      <alignment horizontal="center"/>
    </xf>
    <xf numFmtId="0" fontId="5" fillId="0" borderId="17" xfId="0" applyFont="1" applyBorder="1" applyAlignment="1">
      <alignment vertical="center"/>
    </xf>
    <xf numFmtId="0" fontId="6" fillId="0" borderId="11" xfId="0" applyFont="1" applyBorder="1" applyAlignment="1">
      <alignment horizontal="justify" vertical="center" wrapText="1"/>
    </xf>
    <xf numFmtId="0" fontId="6" fillId="0" borderId="11" xfId="35" applyNumberFormat="1" applyFont="1" applyFill="1" applyBorder="1" applyAlignment="1">
      <alignment horizontal="left" vertical="top" wrapText="1"/>
    </xf>
    <xf numFmtId="164" fontId="53" fillId="0" borderId="11" xfId="35" applyFont="1" applyBorder="1" applyAlignment="1">
      <alignment vertical="center"/>
    </xf>
    <xf numFmtId="2" fontId="6" fillId="0" borderId="11" xfId="35" applyNumberFormat="1" applyFont="1" applyFill="1" applyBorder="1" applyAlignment="1">
      <alignment horizontal="left" vertical="center" wrapText="1"/>
    </xf>
    <xf numFmtId="0" fontId="6" fillId="0" borderId="11" xfId="0" applyFont="1" applyBorder="1" applyAlignment="1">
      <alignment horizontal="justify" vertical="center"/>
    </xf>
    <xf numFmtId="4" fontId="5" fillId="0" borderId="0" xfId="0" applyNumberFormat="1" applyFont="1" applyAlignment="1">
      <alignment horizontal="right" vertical="center"/>
    </xf>
    <xf numFmtId="4" fontId="6" fillId="0" borderId="0" xfId="0" applyNumberFormat="1" applyFont="1" applyAlignment="1">
      <alignment vertical="center"/>
    </xf>
    <xf numFmtId="0" fontId="6" fillId="0" borderId="0" xfId="0" applyFont="1" applyAlignment="1">
      <alignment horizontal="justify"/>
    </xf>
    <xf numFmtId="0" fontId="6" fillId="0" borderId="0" xfId="0" applyFont="1" applyAlignment="1">
      <alignment horizontal="center"/>
    </xf>
    <xf numFmtId="4" fontId="6" fillId="0" borderId="0" xfId="0" applyNumberFormat="1" applyFont="1"/>
    <xf numFmtId="0" fontId="6" fillId="0" borderId="0" xfId="0" applyFont="1"/>
    <xf numFmtId="0" fontId="5" fillId="0" borderId="0" xfId="0" applyFont="1" applyAlignment="1">
      <alignment horizontal="center"/>
    </xf>
    <xf numFmtId="4" fontId="5" fillId="0" borderId="0" xfId="0" applyNumberFormat="1" applyFont="1" applyAlignment="1">
      <alignment horizontal="center" vertical="top"/>
    </xf>
    <xf numFmtId="4" fontId="6" fillId="0" borderId="0" xfId="0" applyNumberFormat="1" applyFont="1" applyAlignment="1">
      <alignment horizontal="center" vertical="center"/>
    </xf>
    <xf numFmtId="1" fontId="54" fillId="0" borderId="11" xfId="0" applyNumberFormat="1" applyFont="1" applyBorder="1" applyAlignment="1">
      <alignment horizontal="left" vertical="center"/>
    </xf>
    <xf numFmtId="10" fontId="31" fillId="0" borderId="11" xfId="33" applyNumberFormat="1" applyFont="1" applyFill="1" applyBorder="1" applyAlignment="1">
      <alignment horizontal="right" vertical="center"/>
    </xf>
    <xf numFmtId="164" fontId="31" fillId="0" borderId="11" xfId="35" applyFont="1" applyBorder="1" applyAlignment="1">
      <alignment horizontal="right" vertical="center"/>
    </xf>
    <xf numFmtId="10" fontId="31" fillId="0" borderId="11" xfId="35" applyNumberFormat="1" applyFont="1" applyBorder="1" applyAlignment="1">
      <alignment horizontal="right" vertical="center"/>
    </xf>
    <xf numFmtId="10" fontId="31" fillId="0" borderId="11" xfId="33" applyNumberFormat="1" applyFont="1" applyBorder="1" applyAlignment="1">
      <alignment horizontal="right" vertical="center"/>
    </xf>
    <xf numFmtId="4" fontId="54" fillId="0" borderId="11" xfId="35" applyNumberFormat="1" applyFont="1" applyBorder="1" applyAlignment="1">
      <alignment horizontal="right" vertical="center" wrapText="1"/>
    </xf>
    <xf numFmtId="164" fontId="31" fillId="0" borderId="11" xfId="35" applyFont="1" applyFill="1" applyBorder="1" applyAlignment="1">
      <alignment horizontal="right" vertical="center"/>
    </xf>
    <xf numFmtId="10" fontId="31" fillId="0" borderId="11" xfId="35" applyNumberFormat="1" applyFont="1" applyFill="1" applyBorder="1" applyAlignment="1">
      <alignment horizontal="right" vertical="center"/>
    </xf>
    <xf numFmtId="4" fontId="54" fillId="0" borderId="11" xfId="35" applyNumberFormat="1" applyFont="1" applyBorder="1" applyAlignment="1">
      <alignment horizontal="right" vertical="center"/>
    </xf>
    <xf numFmtId="9" fontId="31" fillId="0" borderId="11" xfId="33" applyFont="1" applyFill="1" applyBorder="1" applyAlignment="1">
      <alignment horizontal="right" vertical="center"/>
    </xf>
    <xf numFmtId="9" fontId="31" fillId="0" borderId="11" xfId="33" applyFont="1" applyBorder="1" applyAlignment="1">
      <alignment horizontal="right" vertical="center"/>
    </xf>
    <xf numFmtId="9" fontId="54" fillId="0" borderId="11" xfId="35" applyNumberFormat="1" applyFont="1" applyBorder="1" applyAlignment="1">
      <alignment horizontal="right" vertical="center"/>
    </xf>
    <xf numFmtId="4" fontId="31" fillId="0" borderId="11" xfId="0" applyNumberFormat="1" applyFont="1" applyBorder="1" applyAlignment="1">
      <alignment horizontal="right" vertical="center"/>
    </xf>
    <xf numFmtId="10" fontId="31" fillId="0" borderId="11" xfId="0" applyNumberFormat="1" applyFont="1" applyBorder="1" applyAlignment="1">
      <alignment horizontal="right" vertical="center"/>
    </xf>
    <xf numFmtId="9" fontId="54" fillId="0" borderId="11" xfId="33" applyFont="1" applyFill="1" applyBorder="1" applyAlignment="1">
      <alignment horizontal="right" vertical="center"/>
    </xf>
    <xf numFmtId="164" fontId="54" fillId="0" borderId="11" xfId="35" applyFont="1" applyBorder="1" applyAlignment="1">
      <alignment horizontal="right" vertical="center"/>
    </xf>
    <xf numFmtId="10" fontId="54" fillId="0" borderId="11" xfId="0" applyNumberFormat="1" applyFont="1" applyBorder="1" applyAlignment="1">
      <alignment horizontal="right" vertical="center"/>
    </xf>
    <xf numFmtId="4" fontId="54" fillId="27" borderId="11" xfId="0" applyNumberFormat="1" applyFont="1" applyFill="1" applyBorder="1" applyAlignment="1">
      <alignment horizontal="right" vertical="center"/>
    </xf>
    <xf numFmtId="10" fontId="54" fillId="27" borderId="11" xfId="33" applyNumberFormat="1" applyFont="1" applyFill="1" applyBorder="1" applyAlignment="1">
      <alignment horizontal="right" vertical="center"/>
    </xf>
    <xf numFmtId="3" fontId="54" fillId="0" borderId="11" xfId="0" applyNumberFormat="1" applyFont="1" applyBorder="1" applyAlignment="1">
      <alignment horizontal="center" vertical="center"/>
    </xf>
    <xf numFmtId="49" fontId="54" fillId="0" borderId="11" xfId="0" applyNumberFormat="1" applyFont="1" applyBorder="1" applyAlignment="1">
      <alignment horizontal="center" vertical="center"/>
    </xf>
    <xf numFmtId="0" fontId="6" fillId="0" borderId="10" xfId="0" applyFont="1" applyBorder="1" applyAlignment="1">
      <alignment horizontal="justify" vertical="center" wrapText="1"/>
    </xf>
    <xf numFmtId="0" fontId="6" fillId="0" borderId="14" xfId="0" applyFont="1" applyBorder="1" applyAlignment="1">
      <alignment horizontal="justify" vertical="center" wrapText="1"/>
    </xf>
    <xf numFmtId="0" fontId="6" fillId="0" borderId="15" xfId="0" applyFont="1" applyBorder="1" applyAlignment="1">
      <alignment horizontal="justify" vertical="center" wrapText="1"/>
    </xf>
    <xf numFmtId="0" fontId="6" fillId="0" borderId="11" xfId="0" applyFont="1" applyBorder="1" applyAlignment="1">
      <alignment horizontal="justify" vertical="center" wrapText="1"/>
    </xf>
    <xf numFmtId="0" fontId="5" fillId="0" borderId="10" xfId="0" applyFont="1" applyBorder="1" applyAlignment="1">
      <alignment horizontal="right" vertical="center" wrapText="1"/>
    </xf>
    <xf numFmtId="0" fontId="5" fillId="0" borderId="14" xfId="0" applyFont="1" applyBorder="1" applyAlignment="1">
      <alignment horizontal="right" vertical="center" wrapText="1"/>
    </xf>
    <xf numFmtId="0" fontId="5" fillId="0" borderId="15" xfId="0" applyFont="1" applyBorder="1" applyAlignment="1">
      <alignment horizontal="right" vertical="center" wrapText="1"/>
    </xf>
    <xf numFmtId="0" fontId="6" fillId="0" borderId="10" xfId="0" applyFont="1" applyBorder="1" applyAlignment="1">
      <alignment horizontal="left" vertical="center" wrapText="1"/>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xf numFmtId="0" fontId="2" fillId="0" borderId="16" xfId="0" applyFont="1" applyBorder="1" applyAlignment="1">
      <alignment horizontal="center" vertical="center"/>
    </xf>
    <xf numFmtId="0" fontId="2" fillId="0" borderId="20" xfId="0" applyFont="1" applyBorder="1" applyAlignment="1">
      <alignment horizontal="center" vertical="center"/>
    </xf>
    <xf numFmtId="0" fontId="2" fillId="0" borderId="0" xfId="0" applyFont="1" applyAlignment="1">
      <alignment horizontal="center" vertical="center"/>
    </xf>
    <xf numFmtId="0" fontId="2" fillId="0" borderId="21" xfId="0" applyFont="1" applyBorder="1" applyAlignment="1">
      <alignment horizontal="center" vertical="center"/>
    </xf>
    <xf numFmtId="0" fontId="6" fillId="0" borderId="17" xfId="0" applyFont="1" applyBorder="1" applyAlignment="1">
      <alignment horizontal="justify" vertical="center" wrapText="1"/>
    </xf>
    <xf numFmtId="0" fontId="6" fillId="0" borderId="16" xfId="0" applyFont="1" applyBorder="1" applyAlignment="1">
      <alignment horizontal="justify" vertical="center" wrapText="1"/>
    </xf>
    <xf numFmtId="0" fontId="6" fillId="0" borderId="20" xfId="0" applyFont="1" applyBorder="1" applyAlignment="1">
      <alignment horizontal="justify" vertical="center" wrapText="1"/>
    </xf>
    <xf numFmtId="0" fontId="6" fillId="0" borderId="10" xfId="0" applyFont="1" applyBorder="1" applyAlignment="1">
      <alignment horizontal="left" vertical="center"/>
    </xf>
    <xf numFmtId="0" fontId="6" fillId="0" borderId="14" xfId="0" applyFont="1" applyBorder="1" applyAlignment="1">
      <alignment horizontal="left" vertical="center"/>
    </xf>
    <xf numFmtId="0" fontId="6" fillId="0" borderId="15" xfId="0" applyFont="1" applyBorder="1" applyAlignment="1">
      <alignment horizontal="left" vertical="center"/>
    </xf>
    <xf numFmtId="0" fontId="5" fillId="0" borderId="11" xfId="0" applyFont="1" applyBorder="1" applyAlignment="1">
      <alignment horizontal="justify" vertical="center" wrapText="1"/>
    </xf>
    <xf numFmtId="0" fontId="6" fillId="0" borderId="11" xfId="0" applyFont="1" applyBorder="1" applyAlignment="1">
      <alignment horizontal="left" vertical="center"/>
    </xf>
    <xf numFmtId="0" fontId="5" fillId="0" borderId="10" xfId="0" applyFont="1" applyBorder="1" applyAlignment="1">
      <alignment horizontal="justify" vertical="center" wrapText="1"/>
    </xf>
    <xf numFmtId="0" fontId="5" fillId="0" borderId="14" xfId="0" applyFont="1" applyBorder="1" applyAlignment="1">
      <alignment horizontal="justify" vertical="center" wrapText="1"/>
    </xf>
    <xf numFmtId="0" fontId="5" fillId="0" borderId="15" xfId="0" applyFont="1" applyBorder="1" applyAlignment="1">
      <alignment horizontal="justify" vertical="center" wrapText="1"/>
    </xf>
    <xf numFmtId="0" fontId="7" fillId="0" borderId="10"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5" fillId="0" borderId="11" xfId="0" applyFont="1" applyBorder="1" applyAlignment="1">
      <alignment horizontal="center" vertical="center"/>
    </xf>
    <xf numFmtId="0" fontId="3" fillId="0" borderId="10"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5" fillId="0" borderId="10"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51" fillId="0" borderId="12" xfId="0" applyFont="1" applyBorder="1" applyAlignment="1">
      <alignment horizontal="center" vertical="center"/>
    </xf>
    <xf numFmtId="0" fontId="51" fillId="0" borderId="22" xfId="0" applyFont="1" applyBorder="1" applyAlignment="1">
      <alignment horizontal="center" vertical="center"/>
    </xf>
    <xf numFmtId="0" fontId="5" fillId="0" borderId="10"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3" fillId="0" borderId="10" xfId="0" applyFont="1" applyBorder="1" applyAlignment="1">
      <alignment horizontal="center" vertical="center" wrapText="1"/>
    </xf>
    <xf numFmtId="0" fontId="53" fillId="0" borderId="14" xfId="0" applyFont="1" applyBorder="1" applyAlignment="1">
      <alignment horizontal="center" vertical="center" wrapText="1"/>
    </xf>
    <xf numFmtId="0" fontId="53" fillId="0" borderId="15" xfId="0" applyFont="1" applyBorder="1" applyAlignment="1">
      <alignment horizontal="center" vertical="center" wrapText="1"/>
    </xf>
    <xf numFmtId="0" fontId="5" fillId="0" borderId="10"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6" fillId="0" borderId="0" xfId="0" applyFont="1" applyAlignment="1">
      <alignment horizontal="left" vertical="center" wrapText="1"/>
    </xf>
    <xf numFmtId="0" fontId="4" fillId="0" borderId="0" xfId="0" applyFont="1" applyAlignment="1">
      <alignment horizontal="justify" wrapText="1"/>
    </xf>
    <xf numFmtId="0" fontId="29" fillId="0" borderId="16" xfId="0" applyFont="1" applyBorder="1" applyAlignment="1">
      <alignment horizontal="center"/>
    </xf>
    <xf numFmtId="4" fontId="29" fillId="0" borderId="0" xfId="0" applyNumberFormat="1" applyFont="1" applyAlignment="1">
      <alignment horizontal="center" vertical="center"/>
    </xf>
    <xf numFmtId="164" fontId="6" fillId="0" borderId="0" xfId="35" applyFont="1" applyFill="1" applyBorder="1" applyAlignment="1">
      <alignment horizontal="center"/>
    </xf>
    <xf numFmtId="164" fontId="6" fillId="0" borderId="0" xfId="35" applyFont="1" applyBorder="1" applyAlignment="1">
      <alignment horizontal="center"/>
    </xf>
    <xf numFmtId="0" fontId="6" fillId="0" borderId="10"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50" fillId="0" borderId="10" xfId="46" applyFont="1" applyBorder="1" applyAlignment="1">
      <alignment horizontal="justify" vertical="center" wrapText="1"/>
    </xf>
    <xf numFmtId="0" fontId="50" fillId="0" borderId="14" xfId="46" applyFont="1" applyBorder="1" applyAlignment="1">
      <alignment horizontal="justify" vertical="center" wrapText="1"/>
    </xf>
    <xf numFmtId="0" fontId="50" fillId="0" borderId="15" xfId="46" applyFont="1" applyBorder="1" applyAlignment="1">
      <alignment horizontal="justify" vertical="center" wrapText="1"/>
    </xf>
    <xf numFmtId="0" fontId="1" fillId="0" borderId="0" xfId="0" applyFont="1" applyAlignment="1">
      <alignment horizontal="center" vertical="center"/>
    </xf>
    <xf numFmtId="0" fontId="30" fillId="0" borderId="19" xfId="0" applyFont="1" applyBorder="1" applyAlignment="1">
      <alignment horizontal="center" vertical="center" wrapText="1"/>
    </xf>
    <xf numFmtId="0" fontId="30" fillId="0" borderId="12" xfId="0" applyFont="1" applyBorder="1" applyAlignment="1">
      <alignment horizontal="center" vertical="center" wrapText="1"/>
    </xf>
    <xf numFmtId="0" fontId="30" fillId="0" borderId="22" xfId="0" applyFont="1" applyBorder="1" applyAlignment="1">
      <alignment horizontal="center" vertical="center" wrapText="1"/>
    </xf>
    <xf numFmtId="0" fontId="25" fillId="0" borderId="17" xfId="0" applyFont="1" applyBorder="1" applyAlignment="1">
      <alignment horizontal="center" vertical="center" wrapText="1"/>
    </xf>
    <xf numFmtId="0" fontId="25" fillId="0" borderId="16" xfId="0" applyFont="1" applyBorder="1" applyAlignment="1">
      <alignment horizontal="center" vertical="center" wrapText="1"/>
    </xf>
    <xf numFmtId="0" fontId="25" fillId="0" borderId="20" xfId="0" applyFont="1" applyBorder="1" applyAlignment="1">
      <alignment horizontal="center" vertical="center" wrapText="1"/>
    </xf>
    <xf numFmtId="0" fontId="25" fillId="0" borderId="18" xfId="0" applyFont="1" applyBorder="1" applyAlignment="1">
      <alignment horizontal="center" vertical="center" wrapText="1"/>
    </xf>
    <xf numFmtId="0" fontId="25" fillId="0" borderId="0" xfId="0" applyFont="1" applyAlignment="1">
      <alignment horizontal="center" vertical="center" wrapText="1"/>
    </xf>
    <xf numFmtId="0" fontId="25" fillId="0" borderId="21" xfId="0" applyFont="1" applyBorder="1" applyAlignment="1">
      <alignment horizontal="center" vertical="center" wrapText="1"/>
    </xf>
    <xf numFmtId="164" fontId="54" fillId="0" borderId="10" xfId="35" applyFont="1" applyBorder="1" applyAlignment="1">
      <alignment horizontal="center" vertical="center"/>
    </xf>
    <xf numFmtId="164" fontId="54" fillId="0" borderId="15" xfId="35" applyFont="1" applyBorder="1" applyAlignment="1">
      <alignment horizontal="center" vertical="center"/>
    </xf>
    <xf numFmtId="4" fontId="1" fillId="0" borderId="0" xfId="0" applyNumberFormat="1" applyFont="1" applyAlignment="1">
      <alignment horizontal="center" vertical="center"/>
    </xf>
    <xf numFmtId="1" fontId="7" fillId="0" borderId="18" xfId="0" applyNumberFormat="1" applyFont="1" applyBorder="1" applyAlignment="1">
      <alignment horizontal="center" vertical="center"/>
    </xf>
    <xf numFmtId="1" fontId="7" fillId="0" borderId="0" xfId="0" applyNumberFormat="1" applyFont="1" applyAlignment="1">
      <alignment horizontal="center" vertical="center"/>
    </xf>
    <xf numFmtId="1" fontId="7" fillId="0" borderId="21" xfId="0" applyNumberFormat="1" applyFont="1" applyBorder="1" applyAlignment="1">
      <alignment horizontal="center" vertical="center"/>
    </xf>
    <xf numFmtId="4" fontId="54" fillId="0" borderId="11" xfId="0" applyNumberFormat="1" applyFont="1" applyBorder="1" applyAlignment="1">
      <alignment horizontal="center" vertical="center"/>
    </xf>
    <xf numFmtId="3" fontId="54" fillId="0" borderId="11" xfId="0" applyNumberFormat="1" applyFont="1" applyBorder="1" applyAlignment="1">
      <alignment horizontal="center" vertical="center" wrapText="1"/>
    </xf>
    <xf numFmtId="4" fontId="54" fillId="0" borderId="11" xfId="0" applyNumberFormat="1" applyFont="1" applyBorder="1" applyAlignment="1">
      <alignment horizontal="center" vertical="center" wrapText="1"/>
    </xf>
    <xf numFmtId="0" fontId="31" fillId="0" borderId="10" xfId="0" applyFont="1" applyBorder="1" applyAlignment="1">
      <alignment horizontal="left" vertical="center" wrapText="1"/>
    </xf>
    <xf numFmtId="0" fontId="31" fillId="0" borderId="14" xfId="0" applyFont="1" applyBorder="1" applyAlignment="1">
      <alignment horizontal="left" vertical="center" wrapText="1"/>
    </xf>
    <xf numFmtId="0" fontId="31" fillId="0" borderId="25" xfId="0" applyFont="1" applyBorder="1" applyAlignment="1">
      <alignment horizontal="left" vertical="center" wrapText="1"/>
    </xf>
    <xf numFmtId="0" fontId="31" fillId="0" borderId="15" xfId="0" applyFont="1" applyBorder="1" applyAlignment="1">
      <alignment horizontal="left" vertical="center" wrapText="1"/>
    </xf>
    <xf numFmtId="49" fontId="54" fillId="0" borderId="11" xfId="0" applyNumberFormat="1" applyFont="1" applyBorder="1" applyAlignment="1">
      <alignment horizontal="left" vertical="center"/>
    </xf>
    <xf numFmtId="49" fontId="54" fillId="0" borderId="10" xfId="0" applyNumberFormat="1" applyFont="1" applyBorder="1" applyAlignment="1">
      <alignment horizontal="left" vertical="center"/>
    </xf>
    <xf numFmtId="49" fontId="54" fillId="0" borderId="14" xfId="0" applyNumberFormat="1" applyFont="1" applyBorder="1" applyAlignment="1">
      <alignment horizontal="left" vertical="center"/>
    </xf>
    <xf numFmtId="49" fontId="54" fillId="0" borderId="15" xfId="0" applyNumberFormat="1" applyFont="1" applyBorder="1" applyAlignment="1">
      <alignment horizontal="left" vertical="center"/>
    </xf>
    <xf numFmtId="4" fontId="54" fillId="0" borderId="11" xfId="0" applyNumberFormat="1" applyFont="1" applyBorder="1" applyAlignment="1">
      <alignment horizontal="right" vertical="center"/>
    </xf>
    <xf numFmtId="0" fontId="1" fillId="0" borderId="0" xfId="0" applyFont="1" applyAlignment="1">
      <alignment horizontal="center"/>
    </xf>
    <xf numFmtId="4" fontId="0" fillId="0" borderId="0" xfId="0" applyNumberFormat="1" applyAlignment="1">
      <alignment horizontal="center" vertical="center"/>
    </xf>
    <xf numFmtId="4" fontId="1" fillId="0" borderId="0" xfId="0" applyNumberFormat="1" applyFont="1" applyAlignment="1">
      <alignment horizontal="left" vertical="center"/>
    </xf>
    <xf numFmtId="49" fontId="31" fillId="0" borderId="10" xfId="0" applyNumberFormat="1" applyFont="1" applyBorder="1" applyAlignment="1">
      <alignment horizontal="right" vertical="center"/>
    </xf>
    <xf numFmtId="49" fontId="31" fillId="0" borderId="14" xfId="0" applyNumberFormat="1" applyFont="1" applyBorder="1" applyAlignment="1">
      <alignment horizontal="right" vertical="center"/>
    </xf>
    <xf numFmtId="49" fontId="31" fillId="0" borderId="15" xfId="0" applyNumberFormat="1" applyFont="1" applyBorder="1" applyAlignment="1">
      <alignment horizontal="right" vertical="center"/>
    </xf>
    <xf numFmtId="0" fontId="6" fillId="0" borderId="0" xfId="0" applyFont="1" applyAlignment="1">
      <alignment horizontal="center" vertical="center"/>
    </xf>
    <xf numFmtId="0" fontId="29" fillId="0" borderId="0" xfId="0" applyFont="1" applyAlignment="1">
      <alignment horizontal="center"/>
    </xf>
    <xf numFmtId="4" fontId="6" fillId="0" borderId="0" xfId="0" applyNumberFormat="1" applyFont="1" applyAlignment="1">
      <alignment horizontal="center" vertical="center"/>
    </xf>
    <xf numFmtId="0" fontId="6" fillId="0" borderId="0" xfId="0" applyFont="1" applyAlignment="1">
      <alignment horizontal="center"/>
    </xf>
    <xf numFmtId="4" fontId="54" fillId="0" borderId="11" xfId="0" applyNumberFormat="1" applyFont="1" applyBorder="1" applyAlignment="1">
      <alignment horizontal="right" vertical="center" wrapText="1"/>
    </xf>
    <xf numFmtId="0" fontId="30" fillId="0" borderId="12" xfId="0" applyFont="1" applyBorder="1" applyAlignment="1">
      <alignment horizontal="center" vertical="center"/>
    </xf>
    <xf numFmtId="0" fontId="6" fillId="26" borderId="10" xfId="0" applyFont="1" applyFill="1" applyBorder="1" applyAlignment="1">
      <alignment horizontal="justify" vertical="center" wrapText="1"/>
    </xf>
    <xf numFmtId="0" fontId="6" fillId="26" borderId="14" xfId="0" applyFont="1" applyFill="1" applyBorder="1" applyAlignment="1">
      <alignment horizontal="justify" vertical="center" wrapText="1"/>
    </xf>
    <xf numFmtId="0" fontId="6" fillId="26" borderId="15" xfId="0" applyFont="1" applyFill="1" applyBorder="1" applyAlignment="1">
      <alignment horizontal="justify" vertical="center" wrapText="1"/>
    </xf>
    <xf numFmtId="0" fontId="4" fillId="0" borderId="0" xfId="0" applyFont="1" applyAlignment="1">
      <alignment horizontal="center" wrapText="1"/>
    </xf>
    <xf numFmtId="0" fontId="29" fillId="0" borderId="0" xfId="0" applyFont="1" applyAlignment="1">
      <alignment horizontal="left" vertical="center" wrapText="1"/>
    </xf>
    <xf numFmtId="0" fontId="5" fillId="0" borderId="0" xfId="0" applyFont="1" applyAlignment="1">
      <alignment horizontal="justify" vertical="center" wrapText="1"/>
    </xf>
    <xf numFmtId="0" fontId="6" fillId="0" borderId="0" xfId="0" applyFont="1" applyAlignment="1">
      <alignment horizontal="justify" vertical="center" wrapText="1"/>
    </xf>
    <xf numFmtId="0" fontId="6" fillId="0" borderId="0" xfId="0" applyFont="1" applyAlignment="1">
      <alignment horizontal="center" vertical="center" wrapText="1"/>
    </xf>
    <xf numFmtId="0" fontId="5" fillId="0" borderId="0" xfId="0" applyFont="1" applyAlignment="1">
      <alignment horizontal="center" vertical="center" wrapText="1"/>
    </xf>
    <xf numFmtId="0" fontId="3" fillId="0" borderId="0" xfId="0" applyFont="1" applyAlignment="1">
      <alignment horizontal="center" vertical="center"/>
    </xf>
    <xf numFmtId="0" fontId="5" fillId="0" borderId="0" xfId="0" applyFont="1" applyAlignment="1">
      <alignment horizontal="center" vertical="center"/>
    </xf>
    <xf numFmtId="0" fontId="30" fillId="0" borderId="0" xfId="0" applyFont="1" applyAlignment="1">
      <alignment horizontal="center" vertical="center"/>
    </xf>
    <xf numFmtId="0" fontId="6" fillId="0" borderId="0" xfId="0" applyFont="1" applyAlignment="1">
      <alignment horizontal="left" vertical="center"/>
    </xf>
    <xf numFmtId="0" fontId="5" fillId="0" borderId="0" xfId="0" applyFont="1" applyAlignment="1">
      <alignment horizontal="left" vertical="center" wrapText="1"/>
    </xf>
    <xf numFmtId="0" fontId="6" fillId="0" borderId="0" xfId="0" applyFont="1" applyAlignment="1">
      <alignment horizontal="left" wrapText="1"/>
    </xf>
    <xf numFmtId="0" fontId="6" fillId="0" borderId="0" xfId="44" applyFont="1" applyAlignment="1">
      <alignment horizontal="left" vertical="center"/>
    </xf>
    <xf numFmtId="0" fontId="29" fillId="0" borderId="0" xfId="44" applyAlignment="1">
      <alignment horizontal="center"/>
    </xf>
    <xf numFmtId="0" fontId="7" fillId="0" borderId="0" xfId="44" applyFont="1"/>
    <xf numFmtId="10" fontId="40" fillId="24" borderId="17" xfId="33" applyNumberFormat="1" applyFont="1" applyFill="1" applyBorder="1" applyAlignment="1" applyProtection="1">
      <alignment horizontal="center" vertical="center" wrapText="1"/>
    </xf>
    <xf numFmtId="10" fontId="40" fillId="24" borderId="20" xfId="33" applyNumberFormat="1" applyFont="1" applyFill="1" applyBorder="1" applyAlignment="1" applyProtection="1">
      <alignment horizontal="center" vertical="center" wrapText="1"/>
    </xf>
    <xf numFmtId="10" fontId="40" fillId="24" borderId="19" xfId="33" applyNumberFormat="1" applyFont="1" applyFill="1" applyBorder="1" applyAlignment="1" applyProtection="1">
      <alignment horizontal="center" vertical="center" wrapText="1"/>
    </xf>
    <xf numFmtId="10" fontId="40" fillId="24" borderId="22" xfId="33" applyNumberFormat="1" applyFont="1" applyFill="1" applyBorder="1" applyAlignment="1" applyProtection="1">
      <alignment horizontal="center" vertical="center" wrapText="1"/>
    </xf>
    <xf numFmtId="10" fontId="35" fillId="25" borderId="0" xfId="0" applyNumberFormat="1" applyFont="1" applyFill="1" applyAlignment="1" applyProtection="1">
      <alignment horizontal="justify" vertical="center" wrapText="1"/>
      <protection locked="0"/>
    </xf>
    <xf numFmtId="0" fontId="48" fillId="0" borderId="0" xfId="44" applyFont="1" applyAlignment="1">
      <alignment horizontal="center"/>
    </xf>
    <xf numFmtId="0" fontId="32" fillId="0" borderId="0" xfId="0" applyFont="1" applyAlignment="1">
      <alignment horizontal="center"/>
    </xf>
  </cellXfs>
  <cellStyles count="47">
    <cellStyle name="20% - Ênfase1" xfId="1" builtinId="30" customBuiltin="1"/>
    <cellStyle name="20% - Ênfase2" xfId="2" builtinId="34" customBuiltin="1"/>
    <cellStyle name="20% - Ênfase3" xfId="3" builtinId="38" customBuiltin="1"/>
    <cellStyle name="20% - Ênfase4" xfId="4" builtinId="42" customBuiltin="1"/>
    <cellStyle name="20% - Ênfase5" xfId="5" builtinId="46" customBuiltin="1"/>
    <cellStyle name="20% - Ênfase6" xfId="6" builtinId="50" customBuiltin="1"/>
    <cellStyle name="40% - Ênfase1" xfId="7" builtinId="31" customBuiltin="1"/>
    <cellStyle name="40% - Ênfase2" xfId="8" builtinId="35" customBuiltin="1"/>
    <cellStyle name="40% - Ênfase3" xfId="9" builtinId="39" customBuiltin="1"/>
    <cellStyle name="40% - Ênfase4" xfId="10" builtinId="43" customBuiltin="1"/>
    <cellStyle name="40% - Ênfase5" xfId="11" builtinId="47" customBuiltin="1"/>
    <cellStyle name="40% - Ênfase6" xfId="12" builtinId="51" customBuiltin="1"/>
    <cellStyle name="60% - Ênfase1" xfId="13" builtinId="32" customBuiltin="1"/>
    <cellStyle name="60% - Ênfase2" xfId="14" builtinId="36" customBuiltin="1"/>
    <cellStyle name="60% - Ênfase3" xfId="15" builtinId="40" customBuiltin="1"/>
    <cellStyle name="60% - Ênfase4" xfId="16" builtinId="44" customBuiltin="1"/>
    <cellStyle name="60% - Ênfase5" xfId="17" builtinId="48" customBuiltin="1"/>
    <cellStyle name="60% - Ênfase6" xfId="18" builtinId="52" customBuiltin="1"/>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Neutro" xfId="31" builtinId="28" customBuiltin="1"/>
    <cellStyle name="Normal" xfId="0" builtinId="0"/>
    <cellStyle name="Normal 2" xfId="44" xr:uid="{00000000-0005-0000-0000-000020000000}"/>
    <cellStyle name="Nota" xfId="32" builtinId="10" customBuiltin="1"/>
    <cellStyle name="Porcentagem" xfId="33" builtinId="5"/>
    <cellStyle name="Porcentagem 2" xfId="45" xr:uid="{00000000-0005-0000-0000-000023000000}"/>
    <cellStyle name="Ruim" xfId="30" builtinId="27" customBuiltin="1"/>
    <cellStyle name="Saída" xfId="34" builtinId="21" customBuiltin="1"/>
    <cellStyle name="TableStyleLight1" xfId="46" xr:uid="{00000000-0005-0000-0000-000026000000}"/>
    <cellStyle name="Texto de Aviso" xfId="36" builtinId="11" customBuiltin="1"/>
    <cellStyle name="Texto Explicativo" xfId="37" builtinId="53" customBuiltin="1"/>
    <cellStyle name="Título" xfId="38" builtinId="15" customBuiltin="1"/>
    <cellStyle name="Título 1" xfId="39" builtinId="16" customBuiltin="1"/>
    <cellStyle name="Título 2" xfId="40" builtinId="17" customBuiltin="1"/>
    <cellStyle name="Título 3" xfId="41" builtinId="18" customBuiltin="1"/>
    <cellStyle name="Título 4" xfId="42" builtinId="19" customBuiltin="1"/>
    <cellStyle name="Total" xfId="43" builtinId="25" customBuiltin="1"/>
    <cellStyle name="Vírgula" xfId="35" builtinId="3"/>
  </cellStyles>
  <dxfs count="1">
    <dxf>
      <font>
        <condense val="0"/>
        <extend val="0"/>
        <color indexed="12"/>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85725</xdr:colOff>
      <xdr:row>0</xdr:row>
      <xdr:rowOff>28575</xdr:rowOff>
    </xdr:from>
    <xdr:to>
      <xdr:col>3</xdr:col>
      <xdr:colOff>257175</xdr:colOff>
      <xdr:row>2</xdr:row>
      <xdr:rowOff>200025</xdr:rowOff>
    </xdr:to>
    <xdr:pic>
      <xdr:nvPicPr>
        <xdr:cNvPr id="5155" name="Picture 3">
          <a:extLst>
            <a:ext uri="{FF2B5EF4-FFF2-40B4-BE49-F238E27FC236}">
              <a16:creationId xmlns:a16="http://schemas.microsoft.com/office/drawing/2014/main" id="{00000000-0008-0000-0000-00002314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609600" y="28575"/>
          <a:ext cx="1047750" cy="800100"/>
        </a:xfrm>
        <a:prstGeom prst="rect">
          <a:avLst/>
        </a:prstGeom>
        <a:noFill/>
        <a:ln w="1">
          <a:noFill/>
          <a:miter lim="800000"/>
          <a:headEnd/>
          <a:tailEnd/>
        </a:ln>
      </xdr:spPr>
    </xdr:pic>
    <xdr:clientData/>
  </xdr:twoCellAnchor>
  <xdr:twoCellAnchor editAs="oneCell">
    <xdr:from>
      <xdr:col>3</xdr:col>
      <xdr:colOff>485775</xdr:colOff>
      <xdr:row>0</xdr:row>
      <xdr:rowOff>95250</xdr:rowOff>
    </xdr:from>
    <xdr:to>
      <xdr:col>13</xdr:col>
      <xdr:colOff>352425</xdr:colOff>
      <xdr:row>1</xdr:row>
      <xdr:rowOff>219075</xdr:rowOff>
    </xdr:to>
    <xdr:pic>
      <xdr:nvPicPr>
        <xdr:cNvPr id="5156" name="Picture 4">
          <a:extLst>
            <a:ext uri="{FF2B5EF4-FFF2-40B4-BE49-F238E27FC236}">
              <a16:creationId xmlns:a16="http://schemas.microsoft.com/office/drawing/2014/main" id="{00000000-0008-0000-0000-00002414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838325" y="95250"/>
          <a:ext cx="6210300" cy="504825"/>
        </a:xfrm>
        <a:prstGeom prst="rect">
          <a:avLst/>
        </a:prstGeom>
        <a:noFill/>
        <a:ln w="1">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85725</xdr:colOff>
      <xdr:row>0</xdr:row>
      <xdr:rowOff>38100</xdr:rowOff>
    </xdr:from>
    <xdr:to>
      <xdr:col>2</xdr:col>
      <xdr:colOff>209550</xdr:colOff>
      <xdr:row>2</xdr:row>
      <xdr:rowOff>209550</xdr:rowOff>
    </xdr:to>
    <xdr:pic>
      <xdr:nvPicPr>
        <xdr:cNvPr id="7173" name="Picture 3">
          <a:extLst>
            <a:ext uri="{FF2B5EF4-FFF2-40B4-BE49-F238E27FC236}">
              <a16:creationId xmlns:a16="http://schemas.microsoft.com/office/drawing/2014/main" id="{00000000-0008-0000-0100-0000051C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5725" y="38100"/>
          <a:ext cx="990600" cy="800100"/>
        </a:xfrm>
        <a:prstGeom prst="rect">
          <a:avLst/>
        </a:prstGeom>
        <a:noFill/>
        <a:ln w="1">
          <a:noFill/>
          <a:miter lim="800000"/>
          <a:headEnd/>
          <a:tailEnd/>
        </a:ln>
      </xdr:spPr>
    </xdr:pic>
    <xdr:clientData/>
  </xdr:twoCellAnchor>
  <xdr:twoCellAnchor editAs="oneCell">
    <xdr:from>
      <xdr:col>5</xdr:col>
      <xdr:colOff>19050</xdr:colOff>
      <xdr:row>0</xdr:row>
      <xdr:rowOff>95250</xdr:rowOff>
    </xdr:from>
    <xdr:to>
      <xdr:col>19</xdr:col>
      <xdr:colOff>209550</xdr:colOff>
      <xdr:row>2</xdr:row>
      <xdr:rowOff>38100</xdr:rowOff>
    </xdr:to>
    <xdr:pic>
      <xdr:nvPicPr>
        <xdr:cNvPr id="7174" name="Picture 4">
          <a:extLst>
            <a:ext uri="{FF2B5EF4-FFF2-40B4-BE49-F238E27FC236}">
              <a16:creationId xmlns:a16="http://schemas.microsoft.com/office/drawing/2014/main" id="{00000000-0008-0000-0100-0000061C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705100" y="95250"/>
          <a:ext cx="8362950" cy="571500"/>
        </a:xfrm>
        <a:prstGeom prst="rect">
          <a:avLst/>
        </a:prstGeom>
        <a:noFill/>
        <a:ln w="1">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85725</xdr:colOff>
      <xdr:row>0</xdr:row>
      <xdr:rowOff>28575</xdr:rowOff>
    </xdr:from>
    <xdr:to>
      <xdr:col>2</xdr:col>
      <xdr:colOff>419100</xdr:colOff>
      <xdr:row>2</xdr:row>
      <xdr:rowOff>200025</xdr:rowOff>
    </xdr:to>
    <xdr:pic>
      <xdr:nvPicPr>
        <xdr:cNvPr id="2" name="Picture 3">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609600" y="28575"/>
          <a:ext cx="1047750" cy="800100"/>
        </a:xfrm>
        <a:prstGeom prst="rect">
          <a:avLst/>
        </a:prstGeom>
        <a:noFill/>
        <a:ln w="1">
          <a:noFill/>
          <a:miter lim="800000"/>
          <a:headEnd/>
          <a:tailEnd/>
        </a:ln>
      </xdr:spPr>
    </xdr:pic>
    <xdr:clientData/>
  </xdr:twoCellAnchor>
  <xdr:twoCellAnchor editAs="oneCell">
    <xdr:from>
      <xdr:col>2</xdr:col>
      <xdr:colOff>457200</xdr:colOff>
      <xdr:row>0</xdr:row>
      <xdr:rowOff>57150</xdr:rowOff>
    </xdr:from>
    <xdr:to>
      <xdr:col>9</xdr:col>
      <xdr:colOff>2962275</xdr:colOff>
      <xdr:row>2</xdr:row>
      <xdr:rowOff>0</xdr:rowOff>
    </xdr:to>
    <xdr:pic>
      <xdr:nvPicPr>
        <xdr:cNvPr id="3" name="Picture 4">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809750" y="57150"/>
          <a:ext cx="6238875" cy="571500"/>
        </a:xfrm>
        <a:prstGeom prst="rect">
          <a:avLst/>
        </a:prstGeom>
        <a:noFill/>
        <a:ln w="1">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38100</xdr:rowOff>
    </xdr:from>
    <xdr:to>
      <xdr:col>1</xdr:col>
      <xdr:colOff>600075</xdr:colOff>
      <xdr:row>2</xdr:row>
      <xdr:rowOff>209550</xdr:rowOff>
    </xdr:to>
    <xdr:pic>
      <xdr:nvPicPr>
        <xdr:cNvPr id="2" name="Picture 3">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6200" y="38100"/>
          <a:ext cx="1047750" cy="800100"/>
        </a:xfrm>
        <a:prstGeom prst="rect">
          <a:avLst/>
        </a:prstGeom>
        <a:noFill/>
        <a:ln w="1">
          <a:noFill/>
          <a:miter lim="800000"/>
          <a:headEnd/>
          <a:tailEnd/>
        </a:ln>
      </xdr:spPr>
    </xdr:pic>
    <xdr:clientData/>
  </xdr:twoCellAnchor>
  <xdr:twoCellAnchor editAs="oneCell">
    <xdr:from>
      <xdr:col>2</xdr:col>
      <xdr:colOff>85724</xdr:colOff>
      <xdr:row>0</xdr:row>
      <xdr:rowOff>38100</xdr:rowOff>
    </xdr:from>
    <xdr:to>
      <xdr:col>7</xdr:col>
      <xdr:colOff>685799</xdr:colOff>
      <xdr:row>1</xdr:row>
      <xdr:rowOff>228600</xdr:rowOff>
    </xdr:to>
    <xdr:pic>
      <xdr:nvPicPr>
        <xdr:cNvPr id="3" name="Picture 4">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219199" y="38100"/>
          <a:ext cx="3838575" cy="571500"/>
        </a:xfrm>
        <a:prstGeom prst="rect">
          <a:avLst/>
        </a:prstGeom>
        <a:noFill/>
        <a:ln w="1">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66675</xdr:rowOff>
    </xdr:from>
    <xdr:to>
      <xdr:col>1</xdr:col>
      <xdr:colOff>114300</xdr:colOff>
      <xdr:row>2</xdr:row>
      <xdr:rowOff>95251</xdr:rowOff>
    </xdr:to>
    <xdr:pic>
      <xdr:nvPicPr>
        <xdr:cNvPr id="2" name="Picture 3">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95250" y="66675"/>
          <a:ext cx="752475" cy="561976"/>
        </a:xfrm>
        <a:prstGeom prst="rect">
          <a:avLst/>
        </a:prstGeom>
        <a:noFill/>
        <a:ln w="1">
          <a:noFill/>
          <a:miter lim="800000"/>
          <a:headEnd/>
          <a:tailEnd/>
        </a:ln>
      </xdr:spPr>
    </xdr:pic>
    <xdr:clientData/>
  </xdr:twoCellAnchor>
  <xdr:twoCellAnchor editAs="oneCell">
    <xdr:from>
      <xdr:col>1</xdr:col>
      <xdr:colOff>114301</xdr:colOff>
      <xdr:row>0</xdr:row>
      <xdr:rowOff>57150</xdr:rowOff>
    </xdr:from>
    <xdr:to>
      <xdr:col>3</xdr:col>
      <xdr:colOff>85726</xdr:colOff>
      <xdr:row>1</xdr:row>
      <xdr:rowOff>85725</xdr:rowOff>
    </xdr:to>
    <xdr:pic>
      <xdr:nvPicPr>
        <xdr:cNvPr id="3" name="Picture 4">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47726" y="57150"/>
          <a:ext cx="3448050" cy="400050"/>
        </a:xfrm>
        <a:prstGeom prst="rect">
          <a:avLst/>
        </a:prstGeom>
        <a:noFill/>
        <a:ln w="1">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89"/>
  <sheetViews>
    <sheetView view="pageBreakPreview" zoomScaleSheetLayoutView="100" workbookViewId="0">
      <selection activeCell="C4" sqref="C4:J4"/>
    </sheetView>
  </sheetViews>
  <sheetFormatPr defaultRowHeight="12.75" x14ac:dyDescent="0.2"/>
  <cols>
    <col min="1" max="2" width="7.85546875" customWidth="1"/>
    <col min="3" max="3" width="13.140625" customWidth="1"/>
    <col min="8" max="8" width="10.28515625" customWidth="1"/>
    <col min="9" max="9" width="10.85546875" customWidth="1"/>
    <col min="10" max="10" width="7" customWidth="1"/>
    <col min="11" max="11" width="9.5703125" customWidth="1"/>
    <col min="12" max="12" width="10.140625" customWidth="1"/>
    <col min="13" max="13" width="10.7109375" customWidth="1"/>
    <col min="14" max="14" width="14.5703125" customWidth="1"/>
  </cols>
  <sheetData>
    <row r="1" spans="1:14" ht="30" customHeight="1" x14ac:dyDescent="0.2">
      <c r="A1" s="44"/>
      <c r="B1" s="45"/>
      <c r="C1" s="45"/>
      <c r="D1" s="45"/>
      <c r="E1" s="45"/>
      <c r="F1" s="183"/>
      <c r="G1" s="183"/>
      <c r="H1" s="183"/>
      <c r="I1" s="183"/>
      <c r="J1" s="183"/>
      <c r="K1" s="183"/>
      <c r="L1" s="183"/>
      <c r="M1" s="183"/>
      <c r="N1" s="184"/>
    </row>
    <row r="2" spans="1:14" ht="19.5" customHeight="1" x14ac:dyDescent="0.2">
      <c r="A2" s="46"/>
      <c r="F2" s="185"/>
      <c r="G2" s="185"/>
      <c r="H2" s="185"/>
      <c r="I2" s="185"/>
      <c r="J2" s="185"/>
      <c r="K2" s="185"/>
      <c r="L2" s="185"/>
      <c r="M2" s="185"/>
      <c r="N2" s="186"/>
    </row>
    <row r="3" spans="1:14" ht="18.75" customHeight="1" x14ac:dyDescent="0.2">
      <c r="A3" s="47"/>
      <c r="B3" s="43"/>
      <c r="C3" s="43"/>
      <c r="D3" s="208" t="s">
        <v>14</v>
      </c>
      <c r="E3" s="208"/>
      <c r="F3" s="208"/>
      <c r="G3" s="208"/>
      <c r="H3" s="208"/>
      <c r="I3" s="208"/>
      <c r="J3" s="208"/>
      <c r="K3" s="208"/>
      <c r="L3" s="208"/>
      <c r="M3" s="208"/>
      <c r="N3" s="209"/>
    </row>
    <row r="4" spans="1:14" ht="15" customHeight="1" x14ac:dyDescent="0.2">
      <c r="A4" s="109" t="s">
        <v>183</v>
      </c>
      <c r="B4" s="137"/>
      <c r="C4" s="187" t="s">
        <v>483</v>
      </c>
      <c r="D4" s="188"/>
      <c r="E4" s="188"/>
      <c r="F4" s="188"/>
      <c r="G4" s="188"/>
      <c r="H4" s="188"/>
      <c r="I4" s="188"/>
      <c r="J4" s="189"/>
      <c r="K4" s="190" t="s">
        <v>554</v>
      </c>
      <c r="L4" s="191"/>
      <c r="M4" s="191"/>
      <c r="N4" s="192"/>
    </row>
    <row r="5" spans="1:14" ht="36" customHeight="1" x14ac:dyDescent="0.2">
      <c r="A5" s="109" t="s">
        <v>181</v>
      </c>
      <c r="B5" s="109"/>
      <c r="C5" s="194" t="s">
        <v>213</v>
      </c>
      <c r="D5" s="194"/>
      <c r="E5" s="194"/>
      <c r="F5" s="194"/>
      <c r="G5" s="194"/>
      <c r="H5" s="194"/>
      <c r="I5" s="194"/>
      <c r="J5" s="194"/>
      <c r="K5" s="173" t="s">
        <v>553</v>
      </c>
      <c r="L5" s="174"/>
      <c r="M5" s="174"/>
      <c r="N5" s="175"/>
    </row>
    <row r="6" spans="1:14" ht="13.5" customHeight="1" x14ac:dyDescent="0.2">
      <c r="A6" s="205"/>
      <c r="B6" s="206"/>
      <c r="C6" s="206"/>
      <c r="D6" s="206"/>
      <c r="E6" s="206"/>
      <c r="F6" s="206"/>
      <c r="G6" s="206"/>
      <c r="H6" s="206"/>
      <c r="I6" s="206"/>
      <c r="J6" s="206"/>
      <c r="K6" s="206"/>
      <c r="L6" s="206"/>
      <c r="M6" s="206"/>
      <c r="N6" s="207"/>
    </row>
    <row r="7" spans="1:14" ht="15.75" customHeight="1" x14ac:dyDescent="0.2">
      <c r="A7" s="198" t="s">
        <v>214</v>
      </c>
      <c r="B7" s="199"/>
      <c r="C7" s="199"/>
      <c r="D7" s="199"/>
      <c r="E7" s="199"/>
      <c r="F7" s="199"/>
      <c r="G7" s="199"/>
      <c r="H7" s="199"/>
      <c r="I7" s="199"/>
      <c r="J7" s="199"/>
      <c r="K7" s="199"/>
      <c r="L7" s="199"/>
      <c r="M7" s="199"/>
      <c r="N7" s="200"/>
    </row>
    <row r="8" spans="1:14" ht="13.5" customHeight="1" x14ac:dyDescent="0.2">
      <c r="A8" s="202"/>
      <c r="B8" s="203"/>
      <c r="C8" s="203"/>
      <c r="D8" s="203"/>
      <c r="E8" s="203"/>
      <c r="F8" s="203"/>
      <c r="G8" s="203"/>
      <c r="H8" s="203"/>
      <c r="I8" s="203"/>
      <c r="J8" s="203"/>
      <c r="K8" s="203"/>
      <c r="L8" s="203"/>
      <c r="M8" s="203"/>
      <c r="N8" s="204"/>
    </row>
    <row r="9" spans="1:14" ht="13.5" customHeight="1" x14ac:dyDescent="0.2">
      <c r="A9" s="5" t="s">
        <v>0</v>
      </c>
      <c r="B9" s="5" t="s">
        <v>555</v>
      </c>
      <c r="C9" s="5" t="s">
        <v>1</v>
      </c>
      <c r="D9" s="201" t="s">
        <v>33</v>
      </c>
      <c r="E9" s="201"/>
      <c r="F9" s="201"/>
      <c r="G9" s="201"/>
      <c r="H9" s="201"/>
      <c r="I9" s="201"/>
      <c r="J9" s="201"/>
      <c r="K9" s="5" t="s">
        <v>345</v>
      </c>
      <c r="L9" s="5" t="s">
        <v>2</v>
      </c>
      <c r="M9" s="5" t="s">
        <v>215</v>
      </c>
      <c r="N9" s="5" t="s">
        <v>347</v>
      </c>
    </row>
    <row r="10" spans="1:14" ht="13.5" customHeight="1" x14ac:dyDescent="0.2">
      <c r="A10" s="25"/>
      <c r="B10" s="25"/>
      <c r="C10" s="25"/>
      <c r="D10" s="205"/>
      <c r="E10" s="206"/>
      <c r="F10" s="206"/>
      <c r="G10" s="206"/>
      <c r="H10" s="206"/>
      <c r="I10" s="206"/>
      <c r="J10" s="207"/>
      <c r="K10" s="25"/>
      <c r="L10" s="25"/>
      <c r="M10" s="25"/>
      <c r="N10" s="25"/>
    </row>
    <row r="11" spans="1:14" ht="14.25" customHeight="1" x14ac:dyDescent="0.2">
      <c r="A11" s="25" t="s">
        <v>185</v>
      </c>
      <c r="B11" s="25"/>
      <c r="C11" s="39"/>
      <c r="D11" s="195" t="s">
        <v>20</v>
      </c>
      <c r="E11" s="196"/>
      <c r="F11" s="196"/>
      <c r="G11" s="196"/>
      <c r="H11" s="196"/>
      <c r="I11" s="196"/>
      <c r="J11" s="197"/>
      <c r="K11" s="26"/>
      <c r="L11" s="27"/>
      <c r="M11" s="27"/>
      <c r="N11" s="27"/>
    </row>
    <row r="12" spans="1:14" ht="14.25" customHeight="1" x14ac:dyDescent="0.2">
      <c r="A12" s="26" t="s">
        <v>3</v>
      </c>
      <c r="B12" s="26" t="s">
        <v>560</v>
      </c>
      <c r="C12" s="28" t="s">
        <v>36</v>
      </c>
      <c r="D12" s="180" t="s">
        <v>37</v>
      </c>
      <c r="E12" s="181"/>
      <c r="F12" s="181"/>
      <c r="G12" s="181"/>
      <c r="H12" s="181"/>
      <c r="I12" s="181"/>
      <c r="J12" s="182"/>
      <c r="K12" s="26" t="s">
        <v>184</v>
      </c>
      <c r="L12" s="27">
        <v>3</v>
      </c>
      <c r="M12" s="27">
        <v>358.81</v>
      </c>
      <c r="N12" s="27">
        <f>M12*L12</f>
        <v>1076.43</v>
      </c>
    </row>
    <row r="13" spans="1:14" ht="22.5" customHeight="1" x14ac:dyDescent="0.2">
      <c r="A13" s="26" t="s">
        <v>137</v>
      </c>
      <c r="B13" s="26" t="s">
        <v>560</v>
      </c>
      <c r="C13" s="28" t="s">
        <v>139</v>
      </c>
      <c r="D13" s="173" t="s">
        <v>138</v>
      </c>
      <c r="E13" s="174"/>
      <c r="F13" s="174"/>
      <c r="G13" s="174"/>
      <c r="H13" s="174"/>
      <c r="I13" s="174"/>
      <c r="J13" s="175"/>
      <c r="K13" s="130" t="s">
        <v>184</v>
      </c>
      <c r="L13" s="131">
        <v>110.11</v>
      </c>
      <c r="M13" s="131">
        <v>66.52</v>
      </c>
      <c r="N13" s="131">
        <f>M13*L13</f>
        <v>7324.5171999999993</v>
      </c>
    </row>
    <row r="14" spans="1:14" ht="13.5" customHeight="1" x14ac:dyDescent="0.2">
      <c r="A14" s="26"/>
      <c r="B14" s="26"/>
      <c r="C14" s="32"/>
      <c r="D14" s="177" t="s">
        <v>351</v>
      </c>
      <c r="E14" s="178"/>
      <c r="F14" s="178"/>
      <c r="G14" s="178"/>
      <c r="H14" s="178"/>
      <c r="I14" s="178"/>
      <c r="J14" s="179"/>
      <c r="K14" s="29"/>
      <c r="L14" s="30"/>
      <c r="M14" s="30"/>
      <c r="N14" s="37">
        <f>SUM(N12:N13)</f>
        <v>8400.9471999999987</v>
      </c>
    </row>
    <row r="15" spans="1:14" ht="13.5" customHeight="1" x14ac:dyDescent="0.2">
      <c r="A15" s="26"/>
      <c r="B15" s="26"/>
      <c r="C15" s="32"/>
      <c r="D15" s="210"/>
      <c r="E15" s="211"/>
      <c r="F15" s="211"/>
      <c r="G15" s="211"/>
      <c r="H15" s="211"/>
      <c r="I15" s="211"/>
      <c r="J15" s="212"/>
      <c r="K15" s="29"/>
      <c r="L15" s="30"/>
      <c r="M15" s="30"/>
      <c r="N15" s="37"/>
    </row>
    <row r="16" spans="1:14" ht="14.25" customHeight="1" x14ac:dyDescent="0.2">
      <c r="A16" s="5" t="s">
        <v>186</v>
      </c>
      <c r="B16" s="5"/>
      <c r="C16" s="32"/>
      <c r="D16" s="193" t="s">
        <v>21</v>
      </c>
      <c r="E16" s="193"/>
      <c r="F16" s="193"/>
      <c r="G16" s="193"/>
      <c r="H16" s="193"/>
      <c r="I16" s="193"/>
      <c r="J16" s="193"/>
      <c r="K16" s="29"/>
      <c r="L16" s="30"/>
      <c r="M16" s="30"/>
      <c r="N16" s="30"/>
    </row>
    <row r="17" spans="1:14" ht="13.5" customHeight="1" x14ac:dyDescent="0.2">
      <c r="A17" s="29" t="s">
        <v>4</v>
      </c>
      <c r="B17" s="29" t="s">
        <v>560</v>
      </c>
      <c r="C17" s="33" t="s">
        <v>39</v>
      </c>
      <c r="D17" s="176" t="s">
        <v>38</v>
      </c>
      <c r="E17" s="176"/>
      <c r="F17" s="176"/>
      <c r="G17" s="176"/>
      <c r="H17" s="176"/>
      <c r="I17" s="176"/>
      <c r="J17" s="176"/>
      <c r="K17" s="29" t="s">
        <v>184</v>
      </c>
      <c r="L17" s="30">
        <v>301.14</v>
      </c>
      <c r="M17" s="34">
        <v>10.220000000000001</v>
      </c>
      <c r="N17" s="30">
        <f t="shared" ref="N17:N26" si="0">M17*L17</f>
        <v>3077.6507999999999</v>
      </c>
    </row>
    <row r="18" spans="1:14" ht="13.5" customHeight="1" x14ac:dyDescent="0.2">
      <c r="A18" s="29" t="s">
        <v>15</v>
      </c>
      <c r="B18" s="29" t="s">
        <v>560</v>
      </c>
      <c r="C18" s="33" t="s">
        <v>41</v>
      </c>
      <c r="D18" s="176" t="s">
        <v>40</v>
      </c>
      <c r="E18" s="176"/>
      <c r="F18" s="176"/>
      <c r="G18" s="176"/>
      <c r="H18" s="176"/>
      <c r="I18" s="176"/>
      <c r="J18" s="176"/>
      <c r="K18" s="29" t="s">
        <v>184</v>
      </c>
      <c r="L18" s="30">
        <v>352.38</v>
      </c>
      <c r="M18" s="34">
        <v>38.770000000000003</v>
      </c>
      <c r="N18" s="30">
        <f t="shared" si="0"/>
        <v>13661.7726</v>
      </c>
    </row>
    <row r="19" spans="1:14" ht="12.75" customHeight="1" x14ac:dyDescent="0.2">
      <c r="A19" s="29" t="s">
        <v>16</v>
      </c>
      <c r="B19" s="29" t="s">
        <v>560</v>
      </c>
      <c r="C19" s="33" t="s">
        <v>43</v>
      </c>
      <c r="D19" s="176" t="s">
        <v>42</v>
      </c>
      <c r="E19" s="176"/>
      <c r="F19" s="176"/>
      <c r="G19" s="176"/>
      <c r="H19" s="176"/>
      <c r="I19" s="176"/>
      <c r="J19" s="176"/>
      <c r="K19" s="29" t="s">
        <v>187</v>
      </c>
      <c r="L19" s="30">
        <v>17</v>
      </c>
      <c r="M19" s="34">
        <v>19.78</v>
      </c>
      <c r="N19" s="30">
        <f t="shared" si="0"/>
        <v>336.26</v>
      </c>
    </row>
    <row r="20" spans="1:14" ht="14.25" customHeight="1" x14ac:dyDescent="0.2">
      <c r="A20" s="29" t="s">
        <v>13</v>
      </c>
      <c r="B20" s="29" t="s">
        <v>560</v>
      </c>
      <c r="C20" s="33" t="s">
        <v>45</v>
      </c>
      <c r="D20" s="176" t="s">
        <v>44</v>
      </c>
      <c r="E20" s="176"/>
      <c r="F20" s="176"/>
      <c r="G20" s="176"/>
      <c r="H20" s="176"/>
      <c r="I20" s="176"/>
      <c r="J20" s="176"/>
      <c r="K20" s="29" t="s">
        <v>184</v>
      </c>
      <c r="L20" s="30">
        <v>73.540000000000006</v>
      </c>
      <c r="M20" s="34">
        <v>8.51</v>
      </c>
      <c r="N20" s="30">
        <f t="shared" si="0"/>
        <v>625.82540000000006</v>
      </c>
    </row>
    <row r="21" spans="1:14" ht="14.25" customHeight="1" x14ac:dyDescent="0.2">
      <c r="A21" s="29" t="s">
        <v>17</v>
      </c>
      <c r="B21" s="29" t="s">
        <v>560</v>
      </c>
      <c r="C21" s="33" t="s">
        <v>253</v>
      </c>
      <c r="D21" s="180" t="s">
        <v>349</v>
      </c>
      <c r="E21" s="181"/>
      <c r="F21" s="181"/>
      <c r="G21" s="181"/>
      <c r="H21" s="181"/>
      <c r="I21" s="181"/>
      <c r="J21" s="182"/>
      <c r="K21" s="29" t="s">
        <v>184</v>
      </c>
      <c r="L21" s="30">
        <v>8.34</v>
      </c>
      <c r="M21" s="34">
        <v>17.03</v>
      </c>
      <c r="N21" s="30">
        <f t="shared" ref="N21" si="1">M21*L21</f>
        <v>142.03020000000001</v>
      </c>
    </row>
    <row r="22" spans="1:14" ht="13.5" customHeight="1" x14ac:dyDescent="0.2">
      <c r="A22" s="29" t="s">
        <v>35</v>
      </c>
      <c r="B22" s="29" t="s">
        <v>560</v>
      </c>
      <c r="C22" s="33" t="s">
        <v>46</v>
      </c>
      <c r="D22" s="176" t="s">
        <v>47</v>
      </c>
      <c r="E22" s="176"/>
      <c r="F22" s="176"/>
      <c r="G22" s="176"/>
      <c r="H22" s="176"/>
      <c r="I22" s="176"/>
      <c r="J22" s="176"/>
      <c r="K22" s="29" t="s">
        <v>188</v>
      </c>
      <c r="L22" s="30">
        <v>8.35</v>
      </c>
      <c r="M22" s="34">
        <v>96.99</v>
      </c>
      <c r="N22" s="30">
        <f t="shared" si="0"/>
        <v>809.86649999999997</v>
      </c>
    </row>
    <row r="23" spans="1:14" ht="15" customHeight="1" x14ac:dyDescent="0.2">
      <c r="A23" s="29" t="s">
        <v>48</v>
      </c>
      <c r="B23" s="29" t="s">
        <v>561</v>
      </c>
      <c r="C23" s="33" t="s">
        <v>562</v>
      </c>
      <c r="D23" s="176" t="s">
        <v>350</v>
      </c>
      <c r="E23" s="176"/>
      <c r="F23" s="176"/>
      <c r="G23" s="176"/>
      <c r="H23" s="176"/>
      <c r="I23" s="176"/>
      <c r="J23" s="176"/>
      <c r="K23" s="29" t="s">
        <v>184</v>
      </c>
      <c r="L23" s="30">
        <v>182.56</v>
      </c>
      <c r="M23" s="34">
        <v>17.95</v>
      </c>
      <c r="N23" s="30">
        <f t="shared" si="0"/>
        <v>3276.9519999999998</v>
      </c>
    </row>
    <row r="24" spans="1:14" ht="15" customHeight="1" x14ac:dyDescent="0.2">
      <c r="A24" s="29" t="s">
        <v>49</v>
      </c>
      <c r="B24" s="29" t="s">
        <v>561</v>
      </c>
      <c r="C24" s="33" t="s">
        <v>563</v>
      </c>
      <c r="D24" s="180" t="s">
        <v>479</v>
      </c>
      <c r="E24" s="181"/>
      <c r="F24" s="181"/>
      <c r="G24" s="181"/>
      <c r="H24" s="181"/>
      <c r="I24" s="181"/>
      <c r="J24" s="182"/>
      <c r="K24" s="29" t="s">
        <v>184</v>
      </c>
      <c r="L24" s="30">
        <v>119.33</v>
      </c>
      <c r="M24" s="34">
        <v>9.66</v>
      </c>
      <c r="N24" s="30">
        <f t="shared" ref="N24" si="2">M24*L24</f>
        <v>1152.7277999999999</v>
      </c>
    </row>
    <row r="25" spans="1:14" ht="12.75" customHeight="1" x14ac:dyDescent="0.2">
      <c r="A25" s="29" t="s">
        <v>50</v>
      </c>
      <c r="B25" s="29" t="s">
        <v>561</v>
      </c>
      <c r="C25" s="33" t="s">
        <v>564</v>
      </c>
      <c r="D25" s="176" t="s">
        <v>227</v>
      </c>
      <c r="E25" s="176"/>
      <c r="F25" s="176"/>
      <c r="G25" s="176"/>
      <c r="H25" s="176"/>
      <c r="I25" s="176"/>
      <c r="J25" s="176"/>
      <c r="K25" s="29" t="s">
        <v>184</v>
      </c>
      <c r="L25" s="30">
        <v>22.68</v>
      </c>
      <c r="M25" s="34">
        <v>11.03</v>
      </c>
      <c r="N25" s="30">
        <f t="shared" si="0"/>
        <v>250.16039999999998</v>
      </c>
    </row>
    <row r="26" spans="1:14" ht="24.75" customHeight="1" x14ac:dyDescent="0.2">
      <c r="A26" s="29" t="s">
        <v>255</v>
      </c>
      <c r="B26" s="29" t="s">
        <v>561</v>
      </c>
      <c r="C26" s="33" t="s">
        <v>565</v>
      </c>
      <c r="D26" s="176" t="s">
        <v>59</v>
      </c>
      <c r="E26" s="176"/>
      <c r="F26" s="176"/>
      <c r="G26" s="176"/>
      <c r="H26" s="176"/>
      <c r="I26" s="176"/>
      <c r="J26" s="176"/>
      <c r="K26" s="29" t="s">
        <v>184</v>
      </c>
      <c r="L26" s="30">
        <v>1158.4100000000001</v>
      </c>
      <c r="M26" s="34">
        <v>2.56</v>
      </c>
      <c r="N26" s="30">
        <f t="shared" si="0"/>
        <v>2965.5296000000003</v>
      </c>
    </row>
    <row r="27" spans="1:14" ht="15.75" customHeight="1" x14ac:dyDescent="0.2">
      <c r="A27" s="29" t="s">
        <v>256</v>
      </c>
      <c r="B27" s="29" t="s">
        <v>561</v>
      </c>
      <c r="C27" s="33" t="s">
        <v>566</v>
      </c>
      <c r="D27" s="180" t="s">
        <v>57</v>
      </c>
      <c r="E27" s="181"/>
      <c r="F27" s="181"/>
      <c r="G27" s="181"/>
      <c r="H27" s="181"/>
      <c r="I27" s="181"/>
      <c r="J27" s="182"/>
      <c r="K27" s="29" t="s">
        <v>184</v>
      </c>
      <c r="L27" s="30">
        <v>422.03</v>
      </c>
      <c r="M27" s="34">
        <v>5.29</v>
      </c>
      <c r="N27" s="30">
        <f t="shared" ref="N27" si="3">M27*L27</f>
        <v>2232.5387000000001</v>
      </c>
    </row>
    <row r="28" spans="1:14" ht="14.25" customHeight="1" x14ac:dyDescent="0.2">
      <c r="A28" s="29"/>
      <c r="B28" s="29"/>
      <c r="C28" s="33"/>
      <c r="D28" s="177" t="s">
        <v>352</v>
      </c>
      <c r="E28" s="178"/>
      <c r="F28" s="178"/>
      <c r="G28" s="178"/>
      <c r="H28" s="178"/>
      <c r="I28" s="178"/>
      <c r="J28" s="179"/>
      <c r="K28" s="29"/>
      <c r="L28" s="30"/>
      <c r="M28" s="34"/>
      <c r="N28" s="37">
        <f>SUM(N17:N27)</f>
        <v>28531.314000000006</v>
      </c>
    </row>
    <row r="29" spans="1:14" ht="12" customHeight="1" x14ac:dyDescent="0.2">
      <c r="A29" s="29"/>
      <c r="B29" s="29"/>
      <c r="C29" s="33"/>
      <c r="D29" s="210"/>
      <c r="E29" s="211"/>
      <c r="F29" s="211"/>
      <c r="G29" s="211"/>
      <c r="H29" s="211"/>
      <c r="I29" s="211"/>
      <c r="J29" s="212"/>
      <c r="K29" s="29"/>
      <c r="L29" s="30"/>
      <c r="M29" s="34"/>
      <c r="N29" s="37"/>
    </row>
    <row r="30" spans="1:14" ht="14.25" customHeight="1" x14ac:dyDescent="0.2">
      <c r="A30" s="5" t="s">
        <v>189</v>
      </c>
      <c r="B30" s="5"/>
      <c r="C30" s="33"/>
      <c r="D30" s="216" t="s">
        <v>353</v>
      </c>
      <c r="E30" s="217"/>
      <c r="F30" s="217"/>
      <c r="G30" s="217"/>
      <c r="H30" s="217"/>
      <c r="I30" s="217"/>
      <c r="J30" s="218"/>
      <c r="K30" s="29"/>
      <c r="L30" s="30"/>
      <c r="M30" s="34"/>
      <c r="N30" s="37"/>
    </row>
    <row r="31" spans="1:14" ht="24.75" customHeight="1" x14ac:dyDescent="0.2">
      <c r="A31" s="29" t="s">
        <v>12</v>
      </c>
      <c r="B31" s="29" t="s">
        <v>560</v>
      </c>
      <c r="C31" s="33" t="s">
        <v>228</v>
      </c>
      <c r="D31" s="173" t="s">
        <v>354</v>
      </c>
      <c r="E31" s="174"/>
      <c r="F31" s="174"/>
      <c r="G31" s="174"/>
      <c r="H31" s="174"/>
      <c r="I31" s="174"/>
      <c r="J31" s="175"/>
      <c r="K31" s="110" t="s">
        <v>187</v>
      </c>
      <c r="L31" s="111">
        <v>4</v>
      </c>
      <c r="M31" s="112">
        <v>199.33</v>
      </c>
      <c r="N31" s="111">
        <f>L31*M31</f>
        <v>797.32</v>
      </c>
    </row>
    <row r="32" spans="1:14" ht="26.25" customHeight="1" x14ac:dyDescent="0.2">
      <c r="A32" s="29" t="s">
        <v>220</v>
      </c>
      <c r="B32" s="29" t="s">
        <v>560</v>
      </c>
      <c r="C32" s="33" t="s">
        <v>230</v>
      </c>
      <c r="D32" s="173" t="s">
        <v>355</v>
      </c>
      <c r="E32" s="174"/>
      <c r="F32" s="174"/>
      <c r="G32" s="174"/>
      <c r="H32" s="174"/>
      <c r="I32" s="174"/>
      <c r="J32" s="175"/>
      <c r="K32" s="110" t="s">
        <v>187</v>
      </c>
      <c r="L32" s="111">
        <v>13</v>
      </c>
      <c r="M32" s="112">
        <v>207.41</v>
      </c>
      <c r="N32" s="111">
        <f t="shared" ref="N32:N39" si="4">L32*M32</f>
        <v>2696.33</v>
      </c>
    </row>
    <row r="33" spans="1:14" ht="37.5" customHeight="1" x14ac:dyDescent="0.2">
      <c r="A33" s="29" t="s">
        <v>233</v>
      </c>
      <c r="B33" s="29" t="s">
        <v>560</v>
      </c>
      <c r="C33" s="33" t="s">
        <v>235</v>
      </c>
      <c r="D33" s="173" t="s">
        <v>236</v>
      </c>
      <c r="E33" s="174"/>
      <c r="F33" s="174"/>
      <c r="G33" s="174"/>
      <c r="H33" s="174"/>
      <c r="I33" s="174"/>
      <c r="J33" s="175"/>
      <c r="K33" s="110" t="s">
        <v>187</v>
      </c>
      <c r="L33" s="111">
        <v>4</v>
      </c>
      <c r="M33" s="112">
        <v>356.86</v>
      </c>
      <c r="N33" s="111">
        <f t="shared" si="4"/>
        <v>1427.44</v>
      </c>
    </row>
    <row r="34" spans="1:14" ht="39.75" customHeight="1" x14ac:dyDescent="0.2">
      <c r="A34" s="29" t="s">
        <v>234</v>
      </c>
      <c r="B34" s="29" t="s">
        <v>560</v>
      </c>
      <c r="C34" s="33" t="s">
        <v>238</v>
      </c>
      <c r="D34" s="173" t="s">
        <v>237</v>
      </c>
      <c r="E34" s="174"/>
      <c r="F34" s="174"/>
      <c r="G34" s="174"/>
      <c r="H34" s="174"/>
      <c r="I34" s="174"/>
      <c r="J34" s="175"/>
      <c r="K34" s="110" t="s">
        <v>187</v>
      </c>
      <c r="L34" s="111">
        <v>13</v>
      </c>
      <c r="M34" s="112">
        <v>354.31</v>
      </c>
      <c r="N34" s="111">
        <f t="shared" si="4"/>
        <v>4606.03</v>
      </c>
    </row>
    <row r="35" spans="1:14" ht="28.5" customHeight="1" x14ac:dyDescent="0.2">
      <c r="A35" s="29" t="s">
        <v>239</v>
      </c>
      <c r="B35" s="29" t="s">
        <v>560</v>
      </c>
      <c r="C35" s="33" t="s">
        <v>240</v>
      </c>
      <c r="D35" s="173" t="s">
        <v>356</v>
      </c>
      <c r="E35" s="174"/>
      <c r="F35" s="174"/>
      <c r="G35" s="174"/>
      <c r="H35" s="174"/>
      <c r="I35" s="174"/>
      <c r="J35" s="175"/>
      <c r="K35" s="110" t="s">
        <v>187</v>
      </c>
      <c r="L35" s="111">
        <v>4</v>
      </c>
      <c r="M35" s="112">
        <v>30.31</v>
      </c>
      <c r="N35" s="111">
        <f t="shared" si="4"/>
        <v>121.24</v>
      </c>
    </row>
    <row r="36" spans="1:14" ht="27.75" customHeight="1" x14ac:dyDescent="0.2">
      <c r="A36" s="29" t="s">
        <v>242</v>
      </c>
      <c r="B36" s="29" t="s">
        <v>560</v>
      </c>
      <c r="C36" s="33" t="s">
        <v>243</v>
      </c>
      <c r="D36" s="173" t="s">
        <v>357</v>
      </c>
      <c r="E36" s="174"/>
      <c r="F36" s="174"/>
      <c r="G36" s="174"/>
      <c r="H36" s="174"/>
      <c r="I36" s="174"/>
      <c r="J36" s="175"/>
      <c r="K36" s="110" t="s">
        <v>187</v>
      </c>
      <c r="L36" s="111">
        <v>13</v>
      </c>
      <c r="M36" s="112">
        <v>31.86</v>
      </c>
      <c r="N36" s="111">
        <f t="shared" si="4"/>
        <v>414.18</v>
      </c>
    </row>
    <row r="37" spans="1:14" ht="40.5" customHeight="1" x14ac:dyDescent="0.2">
      <c r="A37" s="29" t="s">
        <v>245</v>
      </c>
      <c r="B37" s="29" t="s">
        <v>560</v>
      </c>
      <c r="C37" s="33" t="s">
        <v>246</v>
      </c>
      <c r="D37" s="173" t="s">
        <v>358</v>
      </c>
      <c r="E37" s="174"/>
      <c r="F37" s="174"/>
      <c r="G37" s="174"/>
      <c r="H37" s="174"/>
      <c r="I37" s="174"/>
      <c r="J37" s="175"/>
      <c r="K37" s="110" t="s">
        <v>187</v>
      </c>
      <c r="L37" s="111">
        <v>13</v>
      </c>
      <c r="M37" s="112">
        <v>101.57</v>
      </c>
      <c r="N37" s="111">
        <f t="shared" si="4"/>
        <v>1320.4099999999999</v>
      </c>
    </row>
    <row r="38" spans="1:14" ht="39" customHeight="1" x14ac:dyDescent="0.2">
      <c r="A38" s="29" t="s">
        <v>248</v>
      </c>
      <c r="B38" s="29" t="s">
        <v>560</v>
      </c>
      <c r="C38" s="33" t="s">
        <v>249</v>
      </c>
      <c r="D38" s="173" t="s">
        <v>359</v>
      </c>
      <c r="E38" s="174"/>
      <c r="F38" s="174"/>
      <c r="G38" s="174"/>
      <c r="H38" s="174"/>
      <c r="I38" s="174"/>
      <c r="J38" s="175"/>
      <c r="K38" s="110" t="s">
        <v>187</v>
      </c>
      <c r="L38" s="111">
        <v>4</v>
      </c>
      <c r="M38" s="112">
        <v>79.53</v>
      </c>
      <c r="N38" s="111">
        <f t="shared" si="4"/>
        <v>318.12</v>
      </c>
    </row>
    <row r="39" spans="1:14" ht="26.25" customHeight="1" x14ac:dyDescent="0.2">
      <c r="A39" s="29" t="s">
        <v>318</v>
      </c>
      <c r="B39" s="29" t="s">
        <v>560</v>
      </c>
      <c r="C39" s="33" t="s">
        <v>251</v>
      </c>
      <c r="D39" s="173" t="s">
        <v>252</v>
      </c>
      <c r="E39" s="174"/>
      <c r="F39" s="174"/>
      <c r="G39" s="174"/>
      <c r="H39" s="174"/>
      <c r="I39" s="174"/>
      <c r="J39" s="175"/>
      <c r="K39" s="110" t="s">
        <v>184</v>
      </c>
      <c r="L39" s="111">
        <v>0.48</v>
      </c>
      <c r="M39" s="112">
        <v>663.7</v>
      </c>
      <c r="N39" s="111">
        <f t="shared" si="4"/>
        <v>318.57600000000002</v>
      </c>
    </row>
    <row r="40" spans="1:14" ht="14.25" customHeight="1" x14ac:dyDescent="0.2">
      <c r="A40" s="29"/>
      <c r="B40" s="29"/>
      <c r="C40" s="33"/>
      <c r="D40" s="177" t="s">
        <v>360</v>
      </c>
      <c r="E40" s="178"/>
      <c r="F40" s="178"/>
      <c r="G40" s="178"/>
      <c r="H40" s="178"/>
      <c r="I40" s="178"/>
      <c r="J40" s="179"/>
      <c r="K40" s="29"/>
      <c r="L40" s="30"/>
      <c r="M40" s="34"/>
      <c r="N40" s="37">
        <f>SUM(N31:N39)</f>
        <v>12019.646000000001</v>
      </c>
    </row>
    <row r="41" spans="1:14" ht="12" customHeight="1" x14ac:dyDescent="0.2">
      <c r="A41" s="29"/>
      <c r="B41" s="29"/>
      <c r="C41" s="33"/>
      <c r="D41" s="173"/>
      <c r="E41" s="174"/>
      <c r="F41" s="174"/>
      <c r="G41" s="174"/>
      <c r="H41" s="174"/>
      <c r="I41" s="174"/>
      <c r="J41" s="175"/>
      <c r="K41" s="29"/>
      <c r="L41" s="30"/>
      <c r="M41" s="34"/>
      <c r="N41" s="37"/>
    </row>
    <row r="42" spans="1:14" ht="14.25" customHeight="1" x14ac:dyDescent="0.2">
      <c r="A42" s="5" t="s">
        <v>193</v>
      </c>
      <c r="B42" s="5"/>
      <c r="C42" s="32"/>
      <c r="D42" s="193" t="s">
        <v>22</v>
      </c>
      <c r="E42" s="193"/>
      <c r="F42" s="193"/>
      <c r="G42" s="193"/>
      <c r="H42" s="193"/>
      <c r="I42" s="193"/>
      <c r="J42" s="193"/>
      <c r="K42" s="29"/>
      <c r="L42" s="30"/>
      <c r="M42" s="34"/>
      <c r="N42" s="30"/>
    </row>
    <row r="43" spans="1:14" ht="49.5" customHeight="1" x14ac:dyDescent="0.2">
      <c r="A43" s="29" t="s">
        <v>18</v>
      </c>
      <c r="B43" s="29" t="s">
        <v>560</v>
      </c>
      <c r="C43" s="33" t="s">
        <v>221</v>
      </c>
      <c r="D43" s="173" t="s">
        <v>361</v>
      </c>
      <c r="E43" s="174"/>
      <c r="F43" s="174"/>
      <c r="G43" s="174"/>
      <c r="H43" s="174"/>
      <c r="I43" s="174"/>
      <c r="J43" s="175"/>
      <c r="K43" s="110" t="s">
        <v>184</v>
      </c>
      <c r="L43" s="111">
        <v>6.72</v>
      </c>
      <c r="M43" s="112">
        <v>47.91</v>
      </c>
      <c r="N43" s="111">
        <f>M43*L43</f>
        <v>321.95519999999999</v>
      </c>
    </row>
    <row r="44" spans="1:14" ht="51" customHeight="1" x14ac:dyDescent="0.2">
      <c r="A44" s="29" t="s">
        <v>24</v>
      </c>
      <c r="B44" s="29" t="s">
        <v>560</v>
      </c>
      <c r="C44" s="33" t="s">
        <v>223</v>
      </c>
      <c r="D44" s="173" t="s">
        <v>362</v>
      </c>
      <c r="E44" s="174"/>
      <c r="F44" s="174"/>
      <c r="G44" s="174"/>
      <c r="H44" s="174"/>
      <c r="I44" s="174"/>
      <c r="J44" s="175"/>
      <c r="K44" s="110" t="s">
        <v>184</v>
      </c>
      <c r="L44" s="111">
        <v>16.62</v>
      </c>
      <c r="M44" s="112">
        <v>147.58000000000001</v>
      </c>
      <c r="N44" s="111">
        <f>M44*L44</f>
        <v>2452.7796000000003</v>
      </c>
    </row>
    <row r="45" spans="1:14" ht="15.75" customHeight="1" x14ac:dyDescent="0.2">
      <c r="A45" s="29"/>
      <c r="B45" s="29"/>
      <c r="C45" s="33"/>
      <c r="D45" s="177" t="s">
        <v>363</v>
      </c>
      <c r="E45" s="178"/>
      <c r="F45" s="178"/>
      <c r="G45" s="178"/>
      <c r="H45" s="178"/>
      <c r="I45" s="178"/>
      <c r="J45" s="179"/>
      <c r="K45" s="29"/>
      <c r="L45" s="30"/>
      <c r="M45" s="30"/>
      <c r="N45" s="37">
        <f>SUM(N43:N44)</f>
        <v>2774.7348000000002</v>
      </c>
    </row>
    <row r="46" spans="1:14" ht="14.25" customHeight="1" x14ac:dyDescent="0.2">
      <c r="A46" s="29"/>
      <c r="B46" s="29"/>
      <c r="C46" s="33"/>
      <c r="D46" s="210"/>
      <c r="E46" s="211"/>
      <c r="F46" s="211"/>
      <c r="G46" s="211"/>
      <c r="H46" s="211"/>
      <c r="I46" s="211"/>
      <c r="J46" s="212"/>
      <c r="K46" s="29"/>
      <c r="L46" s="30"/>
      <c r="M46" s="30"/>
      <c r="N46" s="37"/>
    </row>
    <row r="47" spans="1:14" ht="15" customHeight="1" x14ac:dyDescent="0.2">
      <c r="A47" s="5" t="s">
        <v>190</v>
      </c>
      <c r="B47" s="5"/>
      <c r="C47" s="32"/>
      <c r="D47" s="193" t="s">
        <v>23</v>
      </c>
      <c r="E47" s="193"/>
      <c r="F47" s="193"/>
      <c r="G47" s="193"/>
      <c r="H47" s="193"/>
      <c r="I47" s="193"/>
      <c r="J47" s="193"/>
      <c r="K47" s="5"/>
      <c r="L47" s="37"/>
      <c r="M47" s="37"/>
      <c r="N47" s="37"/>
    </row>
    <row r="48" spans="1:14" ht="38.25" customHeight="1" x14ac:dyDescent="0.2">
      <c r="A48" s="29" t="s">
        <v>25</v>
      </c>
      <c r="B48" s="29" t="s">
        <v>560</v>
      </c>
      <c r="C48" s="33" t="s">
        <v>62</v>
      </c>
      <c r="D48" s="176" t="s">
        <v>63</v>
      </c>
      <c r="E48" s="176"/>
      <c r="F48" s="176"/>
      <c r="G48" s="176"/>
      <c r="H48" s="176"/>
      <c r="I48" s="176"/>
      <c r="J48" s="176"/>
      <c r="K48" s="110" t="s">
        <v>184</v>
      </c>
      <c r="L48" s="111">
        <v>231.72</v>
      </c>
      <c r="M48" s="111">
        <v>3.7</v>
      </c>
      <c r="N48" s="111">
        <f>M48*L48</f>
        <v>857.36400000000003</v>
      </c>
    </row>
    <row r="49" spans="1:14" ht="50.25" customHeight="1" x14ac:dyDescent="0.2">
      <c r="A49" s="29" t="s">
        <v>61</v>
      </c>
      <c r="B49" s="29" t="s">
        <v>560</v>
      </c>
      <c r="C49" s="33" t="s">
        <v>65</v>
      </c>
      <c r="D49" s="176" t="s">
        <v>64</v>
      </c>
      <c r="E49" s="176"/>
      <c r="F49" s="176"/>
      <c r="G49" s="176"/>
      <c r="H49" s="176"/>
      <c r="I49" s="176"/>
      <c r="J49" s="176"/>
      <c r="K49" s="110" t="s">
        <v>184</v>
      </c>
      <c r="L49" s="111">
        <v>141</v>
      </c>
      <c r="M49" s="112">
        <v>31.53</v>
      </c>
      <c r="N49" s="111">
        <f t="shared" ref="N49:N51" si="5">M49*L49</f>
        <v>4445.7300000000005</v>
      </c>
    </row>
    <row r="50" spans="1:14" ht="38.25" customHeight="1" x14ac:dyDescent="0.2">
      <c r="A50" s="29" t="s">
        <v>259</v>
      </c>
      <c r="B50" s="29" t="s">
        <v>560</v>
      </c>
      <c r="C50" s="33" t="s">
        <v>66</v>
      </c>
      <c r="D50" s="176" t="s">
        <v>263</v>
      </c>
      <c r="E50" s="176"/>
      <c r="F50" s="176"/>
      <c r="G50" s="176"/>
      <c r="H50" s="176"/>
      <c r="I50" s="176"/>
      <c r="J50" s="176"/>
      <c r="K50" s="110" t="s">
        <v>184</v>
      </c>
      <c r="L50" s="111">
        <v>141</v>
      </c>
      <c r="M50" s="112">
        <v>66.010000000000005</v>
      </c>
      <c r="N50" s="111">
        <f t="shared" si="5"/>
        <v>9307.41</v>
      </c>
    </row>
    <row r="51" spans="1:14" ht="51.75" customHeight="1" x14ac:dyDescent="0.2">
      <c r="A51" s="29" t="s">
        <v>364</v>
      </c>
      <c r="B51" s="29" t="s">
        <v>560</v>
      </c>
      <c r="C51" s="33" t="s">
        <v>68</v>
      </c>
      <c r="D51" s="176" t="s">
        <v>67</v>
      </c>
      <c r="E51" s="176"/>
      <c r="F51" s="176"/>
      <c r="G51" s="176"/>
      <c r="H51" s="176"/>
      <c r="I51" s="176"/>
      <c r="J51" s="176"/>
      <c r="K51" s="110" t="s">
        <v>184</v>
      </c>
      <c r="L51" s="111">
        <v>198.84</v>
      </c>
      <c r="M51" s="112">
        <v>31.85</v>
      </c>
      <c r="N51" s="111">
        <f t="shared" si="5"/>
        <v>6333.0540000000001</v>
      </c>
    </row>
    <row r="52" spans="1:14" ht="14.25" customHeight="1" x14ac:dyDescent="0.2">
      <c r="A52" s="29"/>
      <c r="B52" s="29"/>
      <c r="C52" s="33"/>
      <c r="D52" s="177" t="s">
        <v>365</v>
      </c>
      <c r="E52" s="178"/>
      <c r="F52" s="178"/>
      <c r="G52" s="178"/>
      <c r="H52" s="178"/>
      <c r="I52" s="178"/>
      <c r="J52" s="179"/>
      <c r="K52" s="29"/>
      <c r="L52" s="30"/>
      <c r="M52" s="34"/>
      <c r="N52" s="37">
        <f>SUM(N48:N51)</f>
        <v>20943.558000000001</v>
      </c>
    </row>
    <row r="53" spans="1:14" ht="14.25" customHeight="1" x14ac:dyDescent="0.2">
      <c r="A53" s="29"/>
      <c r="B53" s="29"/>
      <c r="C53" s="33"/>
      <c r="D53" s="210"/>
      <c r="E53" s="211"/>
      <c r="F53" s="211"/>
      <c r="G53" s="211"/>
      <c r="H53" s="211"/>
      <c r="I53" s="211"/>
      <c r="J53" s="212"/>
      <c r="K53" s="29"/>
      <c r="L53" s="30"/>
      <c r="M53" s="34"/>
      <c r="N53" s="37"/>
    </row>
    <row r="54" spans="1:14" ht="14.25" customHeight="1" x14ac:dyDescent="0.2">
      <c r="A54" s="5" t="s">
        <v>191</v>
      </c>
      <c r="B54" s="5"/>
      <c r="C54" s="32"/>
      <c r="D54" s="193" t="s">
        <v>34</v>
      </c>
      <c r="E54" s="193"/>
      <c r="F54" s="193"/>
      <c r="G54" s="193"/>
      <c r="H54" s="193"/>
      <c r="I54" s="193"/>
      <c r="J54" s="193"/>
      <c r="K54" s="29"/>
      <c r="L54" s="30"/>
      <c r="M54" s="34"/>
      <c r="N54" s="37"/>
    </row>
    <row r="55" spans="1:14" ht="37.5" customHeight="1" x14ac:dyDescent="0.2">
      <c r="A55" s="29" t="s">
        <v>26</v>
      </c>
      <c r="B55" s="29" t="s">
        <v>560</v>
      </c>
      <c r="C55" s="33" t="s">
        <v>70</v>
      </c>
      <c r="D55" s="176" t="s">
        <v>69</v>
      </c>
      <c r="E55" s="176"/>
      <c r="F55" s="176"/>
      <c r="G55" s="176"/>
      <c r="H55" s="176"/>
      <c r="I55" s="176"/>
      <c r="J55" s="176"/>
      <c r="K55" s="110" t="s">
        <v>184</v>
      </c>
      <c r="L55" s="111">
        <v>544.52</v>
      </c>
      <c r="M55" s="112">
        <v>24.62</v>
      </c>
      <c r="N55" s="111">
        <f>M55*L55</f>
        <v>13406.082399999999</v>
      </c>
    </row>
    <row r="56" spans="1:14" ht="30" customHeight="1" x14ac:dyDescent="0.2">
      <c r="A56" s="29" t="s">
        <v>113</v>
      </c>
      <c r="B56" s="29" t="s">
        <v>560</v>
      </c>
      <c r="C56" s="33" t="s">
        <v>258</v>
      </c>
      <c r="D56" s="176" t="s">
        <v>366</v>
      </c>
      <c r="E56" s="176"/>
      <c r="F56" s="176"/>
      <c r="G56" s="176"/>
      <c r="H56" s="176"/>
      <c r="I56" s="176"/>
      <c r="J56" s="176"/>
      <c r="K56" s="110" t="s">
        <v>184</v>
      </c>
      <c r="L56" s="111">
        <v>182.56</v>
      </c>
      <c r="M56" s="112">
        <v>59.65</v>
      </c>
      <c r="N56" s="111">
        <f t="shared" ref="N56" si="6">M56*L56</f>
        <v>10889.704</v>
      </c>
    </row>
    <row r="57" spans="1:14" ht="37.5" customHeight="1" x14ac:dyDescent="0.2">
      <c r="A57" s="29" t="s">
        <v>114</v>
      </c>
      <c r="B57" s="29" t="s">
        <v>560</v>
      </c>
      <c r="C57" s="33" t="s">
        <v>260</v>
      </c>
      <c r="D57" s="173" t="s">
        <v>367</v>
      </c>
      <c r="E57" s="174"/>
      <c r="F57" s="174"/>
      <c r="G57" s="174"/>
      <c r="H57" s="174"/>
      <c r="I57" s="174"/>
      <c r="J57" s="175"/>
      <c r="K57" s="110" t="s">
        <v>184</v>
      </c>
      <c r="L57" s="111">
        <v>317.83</v>
      </c>
      <c r="M57" s="112">
        <v>86.4</v>
      </c>
      <c r="N57" s="111">
        <f t="shared" ref="N57:N60" si="7">M57*L57</f>
        <v>27460.511999999999</v>
      </c>
    </row>
    <row r="58" spans="1:14" ht="37.5" customHeight="1" x14ac:dyDescent="0.2">
      <c r="A58" s="29" t="s">
        <v>115</v>
      </c>
      <c r="B58" s="29" t="s">
        <v>560</v>
      </c>
      <c r="C58" s="33" t="s">
        <v>264</v>
      </c>
      <c r="D58" s="173" t="s">
        <v>368</v>
      </c>
      <c r="E58" s="174"/>
      <c r="F58" s="174"/>
      <c r="G58" s="174"/>
      <c r="H58" s="174"/>
      <c r="I58" s="174"/>
      <c r="J58" s="175"/>
      <c r="K58" s="110" t="s">
        <v>184</v>
      </c>
      <c r="L58" s="111">
        <v>44.13</v>
      </c>
      <c r="M58" s="112">
        <v>37.51</v>
      </c>
      <c r="N58" s="111">
        <f t="shared" si="7"/>
        <v>1655.3163</v>
      </c>
    </row>
    <row r="59" spans="1:14" ht="17.25" customHeight="1" x14ac:dyDescent="0.2">
      <c r="A59" s="29" t="s">
        <v>116</v>
      </c>
      <c r="B59" s="29" t="s">
        <v>561</v>
      </c>
      <c r="C59" s="33" t="s">
        <v>567</v>
      </c>
      <c r="D59" s="173" t="s">
        <v>267</v>
      </c>
      <c r="E59" s="174"/>
      <c r="F59" s="174"/>
      <c r="G59" s="174"/>
      <c r="H59" s="174"/>
      <c r="I59" s="174"/>
      <c r="J59" s="175"/>
      <c r="K59" s="29" t="s">
        <v>88</v>
      </c>
      <c r="L59" s="111">
        <v>12.2</v>
      </c>
      <c r="M59" s="112">
        <v>47.07</v>
      </c>
      <c r="N59" s="111">
        <f t="shared" si="7"/>
        <v>574.25400000000002</v>
      </c>
    </row>
    <row r="60" spans="1:14" ht="38.25" customHeight="1" x14ac:dyDescent="0.2">
      <c r="A60" s="29" t="s">
        <v>210</v>
      </c>
      <c r="B60" s="29" t="s">
        <v>561</v>
      </c>
      <c r="C60" s="33" t="s">
        <v>568</v>
      </c>
      <c r="D60" s="173" t="s">
        <v>369</v>
      </c>
      <c r="E60" s="174"/>
      <c r="F60" s="174"/>
      <c r="G60" s="174"/>
      <c r="H60" s="174"/>
      <c r="I60" s="174"/>
      <c r="J60" s="175"/>
      <c r="K60" s="110" t="s">
        <v>88</v>
      </c>
      <c r="L60" s="111">
        <v>351.05</v>
      </c>
      <c r="M60" s="112">
        <v>40.98</v>
      </c>
      <c r="N60" s="111">
        <f t="shared" si="7"/>
        <v>14386.028999999999</v>
      </c>
    </row>
    <row r="61" spans="1:14" ht="15.75" customHeight="1" x14ac:dyDescent="0.2">
      <c r="A61" s="29"/>
      <c r="B61" s="29"/>
      <c r="C61" s="33"/>
      <c r="D61" s="177" t="s">
        <v>370</v>
      </c>
      <c r="E61" s="178"/>
      <c r="F61" s="178"/>
      <c r="G61" s="178"/>
      <c r="H61" s="178"/>
      <c r="I61" s="178"/>
      <c r="J61" s="179"/>
      <c r="K61" s="110"/>
      <c r="L61" s="111"/>
      <c r="M61" s="112"/>
      <c r="N61" s="37">
        <f>SUM(N55:N60)</f>
        <v>68371.897700000001</v>
      </c>
    </row>
    <row r="62" spans="1:14" ht="14.25" customHeight="1" x14ac:dyDescent="0.2">
      <c r="A62" s="29"/>
      <c r="B62" s="29"/>
      <c r="C62" s="33"/>
      <c r="D62" s="177"/>
      <c r="E62" s="178"/>
      <c r="F62" s="178"/>
      <c r="G62" s="178"/>
      <c r="H62" s="178"/>
      <c r="I62" s="178"/>
      <c r="J62" s="179"/>
      <c r="K62" s="29"/>
      <c r="L62" s="30"/>
      <c r="M62" s="34"/>
      <c r="N62" s="37"/>
    </row>
    <row r="63" spans="1:14" ht="13.5" customHeight="1" x14ac:dyDescent="0.2">
      <c r="A63" s="5" t="s">
        <v>192</v>
      </c>
      <c r="B63" s="5"/>
      <c r="C63" s="32"/>
      <c r="D63" s="193" t="s">
        <v>51</v>
      </c>
      <c r="E63" s="193"/>
      <c r="F63" s="193"/>
      <c r="G63" s="193"/>
      <c r="H63" s="193"/>
      <c r="I63" s="193"/>
      <c r="J63" s="193"/>
      <c r="K63" s="29"/>
      <c r="L63" s="30"/>
      <c r="M63" s="30"/>
      <c r="N63" s="30"/>
    </row>
    <row r="64" spans="1:14" ht="38.25" customHeight="1" x14ac:dyDescent="0.2">
      <c r="A64" s="29" t="s">
        <v>27</v>
      </c>
      <c r="B64" s="29" t="s">
        <v>560</v>
      </c>
      <c r="C64" s="33" t="s">
        <v>72</v>
      </c>
      <c r="D64" s="176" t="s">
        <v>71</v>
      </c>
      <c r="E64" s="176"/>
      <c r="F64" s="176"/>
      <c r="G64" s="176"/>
      <c r="H64" s="176"/>
      <c r="I64" s="176"/>
      <c r="J64" s="176"/>
      <c r="K64" s="110" t="s">
        <v>184</v>
      </c>
      <c r="L64" s="111">
        <v>166.92</v>
      </c>
      <c r="M64" s="111">
        <v>20.04</v>
      </c>
      <c r="N64" s="111">
        <f t="shared" ref="N64:N69" si="8">M64*L64</f>
        <v>3345.0767999999998</v>
      </c>
    </row>
    <row r="65" spans="1:14" ht="26.25" customHeight="1" x14ac:dyDescent="0.2">
      <c r="A65" s="29" t="s">
        <v>117</v>
      </c>
      <c r="B65" s="29" t="s">
        <v>560</v>
      </c>
      <c r="C65" s="33" t="s">
        <v>76</v>
      </c>
      <c r="D65" s="176" t="s">
        <v>73</v>
      </c>
      <c r="E65" s="176"/>
      <c r="F65" s="176"/>
      <c r="G65" s="176"/>
      <c r="H65" s="176"/>
      <c r="I65" s="176"/>
      <c r="J65" s="176"/>
      <c r="K65" s="110" t="s">
        <v>184</v>
      </c>
      <c r="L65" s="111">
        <v>301.14</v>
      </c>
      <c r="M65" s="111">
        <v>37.53</v>
      </c>
      <c r="N65" s="111">
        <f t="shared" si="8"/>
        <v>11301.7842</v>
      </c>
    </row>
    <row r="66" spans="1:14" ht="37.5" customHeight="1" x14ac:dyDescent="0.2">
      <c r="A66" s="29" t="s">
        <v>118</v>
      </c>
      <c r="B66" s="29" t="s">
        <v>560</v>
      </c>
      <c r="C66" s="33" t="s">
        <v>75</v>
      </c>
      <c r="D66" s="176" t="s">
        <v>74</v>
      </c>
      <c r="E66" s="176"/>
      <c r="F66" s="176"/>
      <c r="G66" s="176"/>
      <c r="H66" s="176"/>
      <c r="I66" s="176"/>
      <c r="J66" s="176"/>
      <c r="K66" s="110" t="s">
        <v>184</v>
      </c>
      <c r="L66" s="111">
        <v>422.03</v>
      </c>
      <c r="M66" s="111">
        <v>43.14</v>
      </c>
      <c r="N66" s="111">
        <f t="shared" si="8"/>
        <v>18206.374199999998</v>
      </c>
    </row>
    <row r="67" spans="1:14" ht="26.25" customHeight="1" x14ac:dyDescent="0.2">
      <c r="A67" s="29" t="s">
        <v>119</v>
      </c>
      <c r="B67" s="29" t="s">
        <v>560</v>
      </c>
      <c r="C67" s="33" t="s">
        <v>209</v>
      </c>
      <c r="D67" s="180" t="s">
        <v>208</v>
      </c>
      <c r="E67" s="181"/>
      <c r="F67" s="181"/>
      <c r="G67" s="181"/>
      <c r="H67" s="181"/>
      <c r="I67" s="181"/>
      <c r="J67" s="182"/>
      <c r="K67" s="110" t="s">
        <v>184</v>
      </c>
      <c r="L67" s="111">
        <v>352.38</v>
      </c>
      <c r="M67" s="111">
        <v>61.12</v>
      </c>
      <c r="N67" s="111">
        <f t="shared" ref="N67" si="9">M67*L67</f>
        <v>21537.4656</v>
      </c>
    </row>
    <row r="68" spans="1:14" ht="26.25" customHeight="1" x14ac:dyDescent="0.2">
      <c r="A68" s="29" t="s">
        <v>120</v>
      </c>
      <c r="B68" s="29" t="s">
        <v>560</v>
      </c>
      <c r="C68" s="33" t="s">
        <v>428</v>
      </c>
      <c r="D68" s="173" t="s">
        <v>429</v>
      </c>
      <c r="E68" s="174"/>
      <c r="F68" s="174"/>
      <c r="G68" s="174"/>
      <c r="H68" s="174"/>
      <c r="I68" s="174"/>
      <c r="J68" s="175"/>
      <c r="K68" s="110" t="s">
        <v>184</v>
      </c>
      <c r="L68" s="111">
        <v>44.9</v>
      </c>
      <c r="M68" s="111">
        <v>33.19</v>
      </c>
      <c r="N68" s="111">
        <f t="shared" ref="N68" si="10">M68*L68</f>
        <v>1490.2309999999998</v>
      </c>
    </row>
    <row r="69" spans="1:14" ht="15" customHeight="1" x14ac:dyDescent="0.2">
      <c r="A69" s="29" t="s">
        <v>427</v>
      </c>
      <c r="B69" s="29" t="s">
        <v>561</v>
      </c>
      <c r="C69" s="33" t="s">
        <v>569</v>
      </c>
      <c r="D69" s="176" t="s">
        <v>206</v>
      </c>
      <c r="E69" s="176"/>
      <c r="F69" s="176"/>
      <c r="G69" s="176"/>
      <c r="H69" s="176"/>
      <c r="I69" s="176"/>
      <c r="J69" s="176"/>
      <c r="K69" s="110" t="s">
        <v>184</v>
      </c>
      <c r="L69" s="111">
        <v>352.38</v>
      </c>
      <c r="M69" s="111">
        <v>46.89</v>
      </c>
      <c r="N69" s="111">
        <f t="shared" si="8"/>
        <v>16523.0982</v>
      </c>
    </row>
    <row r="70" spans="1:14" ht="14.25" customHeight="1" x14ac:dyDescent="0.2">
      <c r="A70" s="29"/>
      <c r="B70" s="29"/>
      <c r="C70" s="33"/>
      <c r="D70" s="177" t="s">
        <v>371</v>
      </c>
      <c r="E70" s="178"/>
      <c r="F70" s="178"/>
      <c r="G70" s="178"/>
      <c r="H70" s="178"/>
      <c r="I70" s="178"/>
      <c r="J70" s="179"/>
      <c r="K70" s="29"/>
      <c r="L70" s="30"/>
      <c r="M70" s="30"/>
      <c r="N70" s="37">
        <f>SUM(N64:N69)</f>
        <v>72404.03</v>
      </c>
    </row>
    <row r="71" spans="1:14" ht="14.25" customHeight="1" x14ac:dyDescent="0.2">
      <c r="A71" s="29"/>
      <c r="B71" s="29"/>
      <c r="C71" s="33"/>
      <c r="D71" s="210"/>
      <c r="E71" s="211"/>
      <c r="F71" s="211"/>
      <c r="G71" s="211"/>
      <c r="H71" s="211"/>
      <c r="I71" s="211"/>
      <c r="J71" s="212"/>
      <c r="K71" s="29"/>
      <c r="L71" s="30"/>
      <c r="M71" s="30"/>
      <c r="N71" s="37"/>
    </row>
    <row r="72" spans="1:14" ht="14.25" customHeight="1" x14ac:dyDescent="0.2">
      <c r="A72" s="5" t="s">
        <v>194</v>
      </c>
      <c r="B72" s="5"/>
      <c r="C72" s="32"/>
      <c r="D72" s="193" t="s">
        <v>52</v>
      </c>
      <c r="E72" s="193"/>
      <c r="F72" s="193"/>
      <c r="G72" s="193"/>
      <c r="H72" s="193"/>
      <c r="I72" s="193"/>
      <c r="J72" s="193"/>
      <c r="K72" s="29"/>
      <c r="L72" s="30"/>
      <c r="M72" s="30"/>
      <c r="N72" s="37"/>
    </row>
    <row r="73" spans="1:14" ht="38.25" customHeight="1" x14ac:dyDescent="0.2">
      <c r="A73" s="29" t="s">
        <v>28</v>
      </c>
      <c r="B73" s="29" t="s">
        <v>560</v>
      </c>
      <c r="C73" s="33" t="s">
        <v>78</v>
      </c>
      <c r="D73" s="176" t="s">
        <v>77</v>
      </c>
      <c r="E73" s="176"/>
      <c r="F73" s="176"/>
      <c r="G73" s="176"/>
      <c r="H73" s="176"/>
      <c r="I73" s="176"/>
      <c r="J73" s="176"/>
      <c r="K73" s="110" t="s">
        <v>187</v>
      </c>
      <c r="L73" s="111">
        <v>2</v>
      </c>
      <c r="M73" s="111">
        <v>265.06</v>
      </c>
      <c r="N73" s="111">
        <f>M73*L73</f>
        <v>530.12</v>
      </c>
    </row>
    <row r="74" spans="1:14" ht="39" customHeight="1" x14ac:dyDescent="0.2">
      <c r="A74" s="29" t="s">
        <v>121</v>
      </c>
      <c r="B74" s="29" t="s">
        <v>560</v>
      </c>
      <c r="C74" s="33" t="s">
        <v>80</v>
      </c>
      <c r="D74" s="176" t="s">
        <v>79</v>
      </c>
      <c r="E74" s="176"/>
      <c r="F74" s="176"/>
      <c r="G74" s="176"/>
      <c r="H74" s="176"/>
      <c r="I74" s="176"/>
      <c r="J74" s="176"/>
      <c r="K74" s="110" t="s">
        <v>187</v>
      </c>
      <c r="L74" s="111">
        <v>31</v>
      </c>
      <c r="M74" s="111">
        <v>129.28</v>
      </c>
      <c r="N74" s="111">
        <f t="shared" ref="N74:N78" si="11">M74*L74</f>
        <v>4007.68</v>
      </c>
    </row>
    <row r="75" spans="1:14" ht="37.5" customHeight="1" x14ac:dyDescent="0.2">
      <c r="A75" s="29" t="s">
        <v>122</v>
      </c>
      <c r="B75" s="29" t="s">
        <v>560</v>
      </c>
      <c r="C75" s="33" t="s">
        <v>82</v>
      </c>
      <c r="D75" s="176" t="s">
        <v>81</v>
      </c>
      <c r="E75" s="176"/>
      <c r="F75" s="176"/>
      <c r="G75" s="176"/>
      <c r="H75" s="176"/>
      <c r="I75" s="176"/>
      <c r="J75" s="176"/>
      <c r="K75" s="110" t="s">
        <v>187</v>
      </c>
      <c r="L75" s="111">
        <v>2</v>
      </c>
      <c r="M75" s="111">
        <v>152.01</v>
      </c>
      <c r="N75" s="111">
        <f t="shared" si="11"/>
        <v>304.02</v>
      </c>
    </row>
    <row r="76" spans="1:14" ht="40.5" customHeight="1" x14ac:dyDescent="0.2">
      <c r="A76" s="29" t="s">
        <v>123</v>
      </c>
      <c r="B76" s="29" t="s">
        <v>560</v>
      </c>
      <c r="C76" s="33" t="s">
        <v>83</v>
      </c>
      <c r="D76" s="176" t="s">
        <v>556</v>
      </c>
      <c r="E76" s="176"/>
      <c r="F76" s="176"/>
      <c r="G76" s="176"/>
      <c r="H76" s="176"/>
      <c r="I76" s="176"/>
      <c r="J76" s="176"/>
      <c r="K76" s="110" t="s">
        <v>187</v>
      </c>
      <c r="L76" s="111">
        <v>34</v>
      </c>
      <c r="M76" s="111">
        <v>163.95</v>
      </c>
      <c r="N76" s="111">
        <f t="shared" si="11"/>
        <v>5574.2999999999993</v>
      </c>
    </row>
    <row r="77" spans="1:14" ht="39.75" customHeight="1" x14ac:dyDescent="0.2">
      <c r="A77" s="29" t="s">
        <v>124</v>
      </c>
      <c r="B77" s="29" t="s">
        <v>560</v>
      </c>
      <c r="C77" s="33" t="s">
        <v>84</v>
      </c>
      <c r="D77" s="176" t="s">
        <v>85</v>
      </c>
      <c r="E77" s="176"/>
      <c r="F77" s="176"/>
      <c r="G77" s="176"/>
      <c r="H77" s="176"/>
      <c r="I77" s="176"/>
      <c r="J77" s="176"/>
      <c r="K77" s="110" t="s">
        <v>187</v>
      </c>
      <c r="L77" s="111">
        <v>9</v>
      </c>
      <c r="M77" s="111">
        <v>202.25</v>
      </c>
      <c r="N77" s="111">
        <f t="shared" si="11"/>
        <v>1820.25</v>
      </c>
    </row>
    <row r="78" spans="1:14" ht="40.5" customHeight="1" x14ac:dyDescent="0.2">
      <c r="A78" s="29">
        <v>8.6</v>
      </c>
      <c r="B78" s="29" t="s">
        <v>560</v>
      </c>
      <c r="C78" s="33" t="s">
        <v>86</v>
      </c>
      <c r="D78" s="176" t="s">
        <v>87</v>
      </c>
      <c r="E78" s="176"/>
      <c r="F78" s="176"/>
      <c r="G78" s="176"/>
      <c r="H78" s="176"/>
      <c r="I78" s="176"/>
      <c r="J78" s="176"/>
      <c r="K78" s="110" t="s">
        <v>187</v>
      </c>
      <c r="L78" s="111">
        <v>44</v>
      </c>
      <c r="M78" s="111">
        <v>128.11000000000001</v>
      </c>
      <c r="N78" s="111">
        <f t="shared" si="11"/>
        <v>5636.84</v>
      </c>
    </row>
    <row r="79" spans="1:14" ht="14.25" customHeight="1" x14ac:dyDescent="0.2">
      <c r="A79" s="29"/>
      <c r="B79" s="29"/>
      <c r="C79" s="33"/>
      <c r="D79" s="177" t="s">
        <v>372</v>
      </c>
      <c r="E79" s="178"/>
      <c r="F79" s="178"/>
      <c r="G79" s="178"/>
      <c r="H79" s="178"/>
      <c r="I79" s="178"/>
      <c r="J79" s="179"/>
      <c r="K79" s="29"/>
      <c r="L79" s="30"/>
      <c r="M79" s="30"/>
      <c r="N79" s="37">
        <f>SUM(N73:N78)</f>
        <v>17873.21</v>
      </c>
    </row>
    <row r="80" spans="1:14" ht="14.25" customHeight="1" x14ac:dyDescent="0.2">
      <c r="A80" s="29"/>
      <c r="B80" s="29"/>
      <c r="C80" s="33"/>
      <c r="D80" s="210"/>
      <c r="E80" s="211"/>
      <c r="F80" s="211"/>
      <c r="G80" s="211"/>
      <c r="H80" s="211"/>
      <c r="I80" s="211"/>
      <c r="J80" s="212"/>
      <c r="K80" s="29"/>
      <c r="L80" s="30"/>
      <c r="M80" s="30"/>
      <c r="N80" s="37"/>
    </row>
    <row r="81" spans="1:14" ht="15.75" customHeight="1" x14ac:dyDescent="0.2">
      <c r="A81" s="5" t="s">
        <v>198</v>
      </c>
      <c r="B81" s="5"/>
      <c r="C81" s="32"/>
      <c r="D81" s="193" t="s">
        <v>299</v>
      </c>
      <c r="E81" s="193"/>
      <c r="F81" s="193"/>
      <c r="G81" s="193"/>
      <c r="H81" s="193"/>
      <c r="I81" s="193"/>
      <c r="J81" s="193"/>
      <c r="K81" s="29"/>
      <c r="L81" s="30"/>
      <c r="M81" s="30"/>
      <c r="N81" s="37"/>
    </row>
    <row r="82" spans="1:14" ht="16.5" customHeight="1" x14ac:dyDescent="0.2">
      <c r="A82" s="29" t="s">
        <v>152</v>
      </c>
      <c r="B82" s="29" t="s">
        <v>561</v>
      </c>
      <c r="C82" s="33" t="s">
        <v>570</v>
      </c>
      <c r="D82" s="176" t="s">
        <v>373</v>
      </c>
      <c r="E82" s="176"/>
      <c r="F82" s="176"/>
      <c r="G82" s="176"/>
      <c r="H82" s="176"/>
      <c r="I82" s="176"/>
      <c r="J82" s="176"/>
      <c r="K82" s="110" t="s">
        <v>280</v>
      </c>
      <c r="L82" s="111">
        <v>10</v>
      </c>
      <c r="M82" s="111">
        <v>66.92</v>
      </c>
      <c r="N82" s="111">
        <f>M82*L82</f>
        <v>669.2</v>
      </c>
    </row>
    <row r="83" spans="1:14" ht="14.25" customHeight="1" x14ac:dyDescent="0.2">
      <c r="A83" s="29" t="s">
        <v>153</v>
      </c>
      <c r="B83" s="29" t="s">
        <v>561</v>
      </c>
      <c r="C83" s="33" t="s">
        <v>571</v>
      </c>
      <c r="D83" s="176" t="s">
        <v>480</v>
      </c>
      <c r="E83" s="176"/>
      <c r="F83" s="176"/>
      <c r="G83" s="176"/>
      <c r="H83" s="176"/>
      <c r="I83" s="176"/>
      <c r="J83" s="176"/>
      <c r="K83" s="110" t="s">
        <v>280</v>
      </c>
      <c r="L83" s="111">
        <v>4</v>
      </c>
      <c r="M83" s="111">
        <v>123.38</v>
      </c>
      <c r="N83" s="111">
        <f t="shared" ref="N83:N107" si="12">M83*L83</f>
        <v>493.52</v>
      </c>
    </row>
    <row r="84" spans="1:14" ht="15" customHeight="1" x14ac:dyDescent="0.2">
      <c r="A84" s="29" t="s">
        <v>154</v>
      </c>
      <c r="B84" s="29" t="s">
        <v>561</v>
      </c>
      <c r="C84" s="33" t="s">
        <v>572</v>
      </c>
      <c r="D84" s="176" t="s">
        <v>277</v>
      </c>
      <c r="E84" s="176"/>
      <c r="F84" s="176"/>
      <c r="G84" s="176"/>
      <c r="H84" s="176"/>
      <c r="I84" s="176"/>
      <c r="J84" s="176"/>
      <c r="K84" s="110" t="s">
        <v>280</v>
      </c>
      <c r="L84" s="111">
        <v>4</v>
      </c>
      <c r="M84" s="111">
        <v>79.900000000000006</v>
      </c>
      <c r="N84" s="111">
        <f t="shared" si="12"/>
        <v>319.60000000000002</v>
      </c>
    </row>
    <row r="85" spans="1:14" ht="15.75" customHeight="1" x14ac:dyDescent="0.2">
      <c r="A85" s="29" t="s">
        <v>155</v>
      </c>
      <c r="B85" s="29" t="s">
        <v>561</v>
      </c>
      <c r="C85" s="33" t="s">
        <v>573</v>
      </c>
      <c r="D85" s="176" t="s">
        <v>374</v>
      </c>
      <c r="E85" s="176"/>
      <c r="F85" s="176"/>
      <c r="G85" s="176"/>
      <c r="H85" s="176"/>
      <c r="I85" s="176"/>
      <c r="J85" s="176"/>
      <c r="K85" s="110" t="s">
        <v>280</v>
      </c>
      <c r="L85" s="111">
        <v>6</v>
      </c>
      <c r="M85" s="111">
        <v>62.51</v>
      </c>
      <c r="N85" s="111">
        <f t="shared" si="12"/>
        <v>375.06</v>
      </c>
    </row>
    <row r="86" spans="1:14" ht="24.75" customHeight="1" x14ac:dyDescent="0.2">
      <c r="A86" s="29" t="s">
        <v>319</v>
      </c>
      <c r="B86" s="29" t="s">
        <v>561</v>
      </c>
      <c r="C86" s="33" t="s">
        <v>574</v>
      </c>
      <c r="D86" s="176" t="s">
        <v>375</v>
      </c>
      <c r="E86" s="176"/>
      <c r="F86" s="176"/>
      <c r="G86" s="176"/>
      <c r="H86" s="176"/>
      <c r="I86" s="176"/>
      <c r="J86" s="176"/>
      <c r="K86" s="110" t="s">
        <v>280</v>
      </c>
      <c r="L86" s="111">
        <v>5</v>
      </c>
      <c r="M86" s="111">
        <v>110.99</v>
      </c>
      <c r="N86" s="111">
        <f t="shared" si="12"/>
        <v>554.94999999999993</v>
      </c>
    </row>
    <row r="87" spans="1:14" ht="39.75" customHeight="1" x14ac:dyDescent="0.2">
      <c r="A87" s="29" t="s">
        <v>320</v>
      </c>
      <c r="B87" s="29" t="s">
        <v>561</v>
      </c>
      <c r="C87" s="33" t="s">
        <v>575</v>
      </c>
      <c r="D87" s="176" t="s">
        <v>376</v>
      </c>
      <c r="E87" s="176"/>
      <c r="F87" s="176"/>
      <c r="G87" s="176"/>
      <c r="H87" s="176"/>
      <c r="I87" s="176"/>
      <c r="J87" s="176"/>
      <c r="K87" s="110" t="s">
        <v>280</v>
      </c>
      <c r="L87" s="111">
        <v>2</v>
      </c>
      <c r="M87" s="111">
        <v>779.51</v>
      </c>
      <c r="N87" s="111">
        <f t="shared" si="12"/>
        <v>1559.02</v>
      </c>
    </row>
    <row r="88" spans="1:14" ht="15.75" customHeight="1" x14ac:dyDescent="0.2">
      <c r="A88" s="29" t="s">
        <v>321</v>
      </c>
      <c r="B88" s="29" t="s">
        <v>560</v>
      </c>
      <c r="C88" s="33" t="s">
        <v>90</v>
      </c>
      <c r="D88" s="176" t="s">
        <v>89</v>
      </c>
      <c r="E88" s="176"/>
      <c r="F88" s="176"/>
      <c r="G88" s="176"/>
      <c r="H88" s="176"/>
      <c r="I88" s="176"/>
      <c r="J88" s="176"/>
      <c r="K88" s="110" t="s">
        <v>187</v>
      </c>
      <c r="L88" s="111">
        <v>1</v>
      </c>
      <c r="M88" s="111">
        <v>842.28</v>
      </c>
      <c r="N88" s="111">
        <f t="shared" si="12"/>
        <v>842.28</v>
      </c>
    </row>
    <row r="89" spans="1:14" ht="51.75" customHeight="1" x14ac:dyDescent="0.2">
      <c r="A89" s="29" t="s">
        <v>322</v>
      </c>
      <c r="B89" s="29" t="s">
        <v>560</v>
      </c>
      <c r="C89" s="33" t="s">
        <v>92</v>
      </c>
      <c r="D89" s="176" t="s">
        <v>195</v>
      </c>
      <c r="E89" s="176"/>
      <c r="F89" s="176"/>
      <c r="G89" s="176"/>
      <c r="H89" s="176"/>
      <c r="I89" s="176"/>
      <c r="J89" s="176"/>
      <c r="K89" s="110" t="s">
        <v>187</v>
      </c>
      <c r="L89" s="111">
        <v>4</v>
      </c>
      <c r="M89" s="111">
        <v>30.6</v>
      </c>
      <c r="N89" s="111">
        <f t="shared" si="12"/>
        <v>122.4</v>
      </c>
    </row>
    <row r="90" spans="1:14" ht="57" customHeight="1" x14ac:dyDescent="0.2">
      <c r="A90" s="29" t="s">
        <v>323</v>
      </c>
      <c r="B90" s="29" t="s">
        <v>560</v>
      </c>
      <c r="C90" s="33" t="s">
        <v>93</v>
      </c>
      <c r="D90" s="176" t="s">
        <v>134</v>
      </c>
      <c r="E90" s="176"/>
      <c r="F90" s="176"/>
      <c r="G90" s="176"/>
      <c r="H90" s="176"/>
      <c r="I90" s="176"/>
      <c r="J90" s="176"/>
      <c r="K90" s="110" t="s">
        <v>187</v>
      </c>
      <c r="L90" s="111">
        <v>2</v>
      </c>
      <c r="M90" s="111">
        <v>59.97</v>
      </c>
      <c r="N90" s="111">
        <f t="shared" si="12"/>
        <v>119.94</v>
      </c>
    </row>
    <row r="91" spans="1:14" ht="27" customHeight="1" x14ac:dyDescent="0.2">
      <c r="A91" s="29" t="s">
        <v>324</v>
      </c>
      <c r="B91" s="29" t="s">
        <v>560</v>
      </c>
      <c r="C91" s="33" t="s">
        <v>95</v>
      </c>
      <c r="D91" s="176" t="s">
        <v>196</v>
      </c>
      <c r="E91" s="176"/>
      <c r="F91" s="176"/>
      <c r="G91" s="176"/>
      <c r="H91" s="176"/>
      <c r="I91" s="176"/>
      <c r="J91" s="176"/>
      <c r="K91" s="110" t="s">
        <v>187</v>
      </c>
      <c r="L91" s="111">
        <v>1</v>
      </c>
      <c r="M91" s="111">
        <v>33.22</v>
      </c>
      <c r="N91" s="111">
        <f t="shared" si="12"/>
        <v>33.22</v>
      </c>
    </row>
    <row r="92" spans="1:14" ht="39.75" customHeight="1" x14ac:dyDescent="0.2">
      <c r="A92" s="29" t="s">
        <v>325</v>
      </c>
      <c r="B92" s="29" t="s">
        <v>560</v>
      </c>
      <c r="C92" s="33" t="s">
        <v>283</v>
      </c>
      <c r="D92" s="176" t="s">
        <v>377</v>
      </c>
      <c r="E92" s="176"/>
      <c r="F92" s="176"/>
      <c r="G92" s="176"/>
      <c r="H92" s="176"/>
      <c r="I92" s="176"/>
      <c r="J92" s="176"/>
      <c r="K92" s="110" t="s">
        <v>187</v>
      </c>
      <c r="L92" s="111">
        <v>3</v>
      </c>
      <c r="M92" s="111">
        <v>80.83</v>
      </c>
      <c r="N92" s="111">
        <f t="shared" si="12"/>
        <v>242.49</v>
      </c>
    </row>
    <row r="93" spans="1:14" ht="54" customHeight="1" x14ac:dyDescent="0.2">
      <c r="A93" s="29" t="s">
        <v>326</v>
      </c>
      <c r="B93" s="29" t="s">
        <v>560</v>
      </c>
      <c r="C93" s="33" t="s">
        <v>285</v>
      </c>
      <c r="D93" s="176" t="s">
        <v>378</v>
      </c>
      <c r="E93" s="176"/>
      <c r="F93" s="176"/>
      <c r="G93" s="176"/>
      <c r="H93" s="176"/>
      <c r="I93" s="176"/>
      <c r="J93" s="176"/>
      <c r="K93" s="110" t="s">
        <v>187</v>
      </c>
      <c r="L93" s="111">
        <v>2</v>
      </c>
      <c r="M93" s="111">
        <v>156.58000000000001</v>
      </c>
      <c r="N93" s="111">
        <f t="shared" si="12"/>
        <v>313.16000000000003</v>
      </c>
    </row>
    <row r="94" spans="1:14" ht="27" customHeight="1" x14ac:dyDescent="0.2">
      <c r="A94" s="29" t="s">
        <v>327</v>
      </c>
      <c r="B94" s="29" t="s">
        <v>560</v>
      </c>
      <c r="C94" s="33" t="s">
        <v>97</v>
      </c>
      <c r="D94" s="176" t="s">
        <v>96</v>
      </c>
      <c r="E94" s="176"/>
      <c r="F94" s="176"/>
      <c r="G94" s="176"/>
      <c r="H94" s="176"/>
      <c r="I94" s="176"/>
      <c r="J94" s="176"/>
      <c r="K94" s="110" t="s">
        <v>187</v>
      </c>
      <c r="L94" s="111">
        <v>2</v>
      </c>
      <c r="M94" s="111">
        <v>398.92</v>
      </c>
      <c r="N94" s="111">
        <f t="shared" si="12"/>
        <v>797.84</v>
      </c>
    </row>
    <row r="95" spans="1:14" ht="38.25" customHeight="1" x14ac:dyDescent="0.2">
      <c r="A95" s="29" t="s">
        <v>328</v>
      </c>
      <c r="B95" s="29" t="s">
        <v>561</v>
      </c>
      <c r="C95" s="33" t="s">
        <v>576</v>
      </c>
      <c r="D95" s="173" t="s">
        <v>379</v>
      </c>
      <c r="E95" s="174"/>
      <c r="F95" s="174"/>
      <c r="G95" s="174"/>
      <c r="H95" s="174"/>
      <c r="I95" s="174"/>
      <c r="J95" s="175"/>
      <c r="K95" s="110" t="s">
        <v>187</v>
      </c>
      <c r="L95" s="111">
        <v>2</v>
      </c>
      <c r="M95" s="111">
        <v>1582.48</v>
      </c>
      <c r="N95" s="111">
        <f t="shared" ref="N95" si="13">M95*L95</f>
        <v>3164.96</v>
      </c>
    </row>
    <row r="96" spans="1:14" ht="32.25" customHeight="1" x14ac:dyDescent="0.2">
      <c r="A96" s="29" t="s">
        <v>329</v>
      </c>
      <c r="B96" s="29" t="s">
        <v>560</v>
      </c>
      <c r="C96" s="33" t="s">
        <v>98</v>
      </c>
      <c r="D96" s="176" t="s">
        <v>133</v>
      </c>
      <c r="E96" s="176"/>
      <c r="F96" s="176"/>
      <c r="G96" s="176"/>
      <c r="H96" s="176"/>
      <c r="I96" s="176"/>
      <c r="J96" s="176"/>
      <c r="K96" s="110" t="s">
        <v>187</v>
      </c>
      <c r="L96" s="111">
        <v>2</v>
      </c>
      <c r="M96" s="111">
        <v>223.27</v>
      </c>
      <c r="N96" s="111">
        <f t="shared" si="12"/>
        <v>446.54</v>
      </c>
    </row>
    <row r="97" spans="1:14" ht="40.5" customHeight="1" x14ac:dyDescent="0.2">
      <c r="A97" s="29" t="s">
        <v>330</v>
      </c>
      <c r="B97" s="29" t="s">
        <v>561</v>
      </c>
      <c r="C97" s="33" t="s">
        <v>577</v>
      </c>
      <c r="D97" s="173" t="s">
        <v>380</v>
      </c>
      <c r="E97" s="174"/>
      <c r="F97" s="174"/>
      <c r="G97" s="174"/>
      <c r="H97" s="174"/>
      <c r="I97" s="174"/>
      <c r="J97" s="175"/>
      <c r="K97" s="110" t="s">
        <v>187</v>
      </c>
      <c r="L97" s="111">
        <v>2</v>
      </c>
      <c r="M97" s="111">
        <v>706.63</v>
      </c>
      <c r="N97" s="111">
        <f t="shared" ref="N97" si="14">M97*L97</f>
        <v>1413.26</v>
      </c>
    </row>
    <row r="98" spans="1:14" ht="27" customHeight="1" x14ac:dyDescent="0.2">
      <c r="A98" s="29" t="s">
        <v>331</v>
      </c>
      <c r="B98" s="29" t="s">
        <v>560</v>
      </c>
      <c r="C98" s="33" t="s">
        <v>107</v>
      </c>
      <c r="D98" s="173" t="s">
        <v>106</v>
      </c>
      <c r="E98" s="174"/>
      <c r="F98" s="174"/>
      <c r="G98" s="174"/>
      <c r="H98" s="174"/>
      <c r="I98" s="174"/>
      <c r="J98" s="175"/>
      <c r="K98" s="110" t="s">
        <v>187</v>
      </c>
      <c r="L98" s="111">
        <v>4</v>
      </c>
      <c r="M98" s="111">
        <v>40.81</v>
      </c>
      <c r="N98" s="111">
        <f t="shared" si="12"/>
        <v>163.24</v>
      </c>
    </row>
    <row r="99" spans="1:14" ht="39" customHeight="1" x14ac:dyDescent="0.2">
      <c r="A99" s="29" t="s">
        <v>332</v>
      </c>
      <c r="B99" s="29" t="s">
        <v>560</v>
      </c>
      <c r="C99" s="33" t="s">
        <v>100</v>
      </c>
      <c r="D99" s="176" t="s">
        <v>557</v>
      </c>
      <c r="E99" s="176"/>
      <c r="F99" s="176"/>
      <c r="G99" s="176"/>
      <c r="H99" s="176"/>
      <c r="I99" s="176"/>
      <c r="J99" s="176"/>
      <c r="K99" s="110" t="s">
        <v>187</v>
      </c>
      <c r="L99" s="111">
        <v>1</v>
      </c>
      <c r="M99" s="111">
        <v>732.64</v>
      </c>
      <c r="N99" s="111">
        <f t="shared" si="12"/>
        <v>732.64</v>
      </c>
    </row>
    <row r="100" spans="1:14" ht="31.5" customHeight="1" x14ac:dyDescent="0.2">
      <c r="A100" s="29" t="s">
        <v>333</v>
      </c>
      <c r="B100" s="29" t="s">
        <v>561</v>
      </c>
      <c r="C100" s="33" t="s">
        <v>578</v>
      </c>
      <c r="D100" s="173" t="s">
        <v>481</v>
      </c>
      <c r="E100" s="174"/>
      <c r="F100" s="174"/>
      <c r="G100" s="174"/>
      <c r="H100" s="174"/>
      <c r="I100" s="174"/>
      <c r="J100" s="175"/>
      <c r="K100" s="110" t="s">
        <v>187</v>
      </c>
      <c r="L100" s="111">
        <v>1</v>
      </c>
      <c r="M100" s="111">
        <v>63.04</v>
      </c>
      <c r="N100" s="111">
        <f t="shared" ref="N100" si="15">M100*L100</f>
        <v>63.04</v>
      </c>
    </row>
    <row r="101" spans="1:14" ht="27" customHeight="1" x14ac:dyDescent="0.2">
      <c r="A101" s="29" t="s">
        <v>334</v>
      </c>
      <c r="B101" s="29" t="s">
        <v>560</v>
      </c>
      <c r="C101" s="33" t="s">
        <v>102</v>
      </c>
      <c r="D101" s="176" t="s">
        <v>381</v>
      </c>
      <c r="E101" s="176"/>
      <c r="F101" s="176"/>
      <c r="G101" s="176"/>
      <c r="H101" s="176"/>
      <c r="I101" s="176"/>
      <c r="J101" s="176"/>
      <c r="K101" s="110" t="s">
        <v>187</v>
      </c>
      <c r="L101" s="111">
        <v>4</v>
      </c>
      <c r="M101" s="111">
        <v>58.54</v>
      </c>
      <c r="N101" s="111">
        <f t="shared" si="12"/>
        <v>234.16</v>
      </c>
    </row>
    <row r="102" spans="1:14" ht="24.75" customHeight="1" x14ac:dyDescent="0.2">
      <c r="A102" s="29" t="s">
        <v>335</v>
      </c>
      <c r="B102" s="29" t="s">
        <v>560</v>
      </c>
      <c r="C102" s="33" t="s">
        <v>104</v>
      </c>
      <c r="D102" s="176" t="s">
        <v>103</v>
      </c>
      <c r="E102" s="176"/>
      <c r="F102" s="176"/>
      <c r="G102" s="176"/>
      <c r="H102" s="176"/>
      <c r="I102" s="176"/>
      <c r="J102" s="176"/>
      <c r="K102" s="110" t="s">
        <v>187</v>
      </c>
      <c r="L102" s="111">
        <v>4</v>
      </c>
      <c r="M102" s="111">
        <v>57.5</v>
      </c>
      <c r="N102" s="111">
        <f t="shared" si="12"/>
        <v>230</v>
      </c>
    </row>
    <row r="103" spans="1:14" ht="27.75" customHeight="1" x14ac:dyDescent="0.2">
      <c r="A103" s="29" t="s">
        <v>336</v>
      </c>
      <c r="B103" s="29" t="s">
        <v>560</v>
      </c>
      <c r="C103" s="33" t="s">
        <v>297</v>
      </c>
      <c r="D103" s="176" t="s">
        <v>298</v>
      </c>
      <c r="E103" s="176"/>
      <c r="F103" s="176"/>
      <c r="G103" s="176"/>
      <c r="H103" s="176"/>
      <c r="I103" s="176"/>
      <c r="J103" s="176"/>
      <c r="K103" s="110" t="s">
        <v>187</v>
      </c>
      <c r="L103" s="111">
        <v>1</v>
      </c>
      <c r="M103" s="111">
        <v>376.23</v>
      </c>
      <c r="N103" s="111">
        <f t="shared" si="12"/>
        <v>376.23</v>
      </c>
    </row>
    <row r="104" spans="1:14" ht="39.75" customHeight="1" x14ac:dyDescent="0.2">
      <c r="A104" s="29" t="s">
        <v>337</v>
      </c>
      <c r="B104" s="29" t="s">
        <v>560</v>
      </c>
      <c r="C104" s="33" t="s">
        <v>105</v>
      </c>
      <c r="D104" s="173" t="s">
        <v>558</v>
      </c>
      <c r="E104" s="174"/>
      <c r="F104" s="174"/>
      <c r="G104" s="174"/>
      <c r="H104" s="174"/>
      <c r="I104" s="174"/>
      <c r="J104" s="175"/>
      <c r="K104" s="110" t="s">
        <v>187</v>
      </c>
      <c r="L104" s="111">
        <v>1</v>
      </c>
      <c r="M104" s="111">
        <v>34.9</v>
      </c>
      <c r="N104" s="111">
        <f t="shared" si="12"/>
        <v>34.9</v>
      </c>
    </row>
    <row r="105" spans="1:14" ht="24.75" customHeight="1" x14ac:dyDescent="0.2">
      <c r="A105" s="29" t="s">
        <v>338</v>
      </c>
      <c r="B105" s="29" t="s">
        <v>499</v>
      </c>
      <c r="C105" s="33"/>
      <c r="D105" s="176" t="s">
        <v>197</v>
      </c>
      <c r="E105" s="176"/>
      <c r="F105" s="176"/>
      <c r="G105" s="176"/>
      <c r="H105" s="176"/>
      <c r="I105" s="176"/>
      <c r="J105" s="176"/>
      <c r="K105" s="110" t="s">
        <v>187</v>
      </c>
      <c r="L105" s="111">
        <v>4</v>
      </c>
      <c r="M105" s="111">
        <v>250</v>
      </c>
      <c r="N105" s="111">
        <f t="shared" si="12"/>
        <v>1000</v>
      </c>
    </row>
    <row r="106" spans="1:14" ht="24.75" customHeight="1" x14ac:dyDescent="0.2">
      <c r="A106" s="29" t="s">
        <v>339</v>
      </c>
      <c r="B106" s="29" t="s">
        <v>561</v>
      </c>
      <c r="C106" s="33" t="s">
        <v>579</v>
      </c>
      <c r="D106" s="173" t="s">
        <v>482</v>
      </c>
      <c r="E106" s="174"/>
      <c r="F106" s="174"/>
      <c r="G106" s="174"/>
      <c r="H106" s="174"/>
      <c r="I106" s="174"/>
      <c r="J106" s="175"/>
      <c r="K106" s="110" t="s">
        <v>187</v>
      </c>
      <c r="L106" s="111">
        <v>4</v>
      </c>
      <c r="M106" s="111">
        <v>204.42</v>
      </c>
      <c r="N106" s="111">
        <f t="shared" ref="N106" si="16">M106*L106</f>
        <v>817.68</v>
      </c>
    </row>
    <row r="107" spans="1:14" ht="16.5" customHeight="1" x14ac:dyDescent="0.2">
      <c r="A107" s="29" t="s">
        <v>340</v>
      </c>
      <c r="B107" s="29" t="s">
        <v>561</v>
      </c>
      <c r="C107" s="33" t="s">
        <v>580</v>
      </c>
      <c r="D107" s="176" t="s">
        <v>135</v>
      </c>
      <c r="E107" s="176"/>
      <c r="F107" s="176"/>
      <c r="G107" s="176"/>
      <c r="H107" s="176"/>
      <c r="I107" s="176"/>
      <c r="J107" s="176"/>
      <c r="K107" s="110" t="s">
        <v>184</v>
      </c>
      <c r="L107" s="111">
        <v>2.9</v>
      </c>
      <c r="M107" s="111">
        <v>328.78</v>
      </c>
      <c r="N107" s="111">
        <f t="shared" si="12"/>
        <v>953.46199999999988</v>
      </c>
    </row>
    <row r="108" spans="1:14" ht="15" customHeight="1" x14ac:dyDescent="0.2">
      <c r="A108" s="29"/>
      <c r="B108" s="29"/>
      <c r="C108" s="33"/>
      <c r="D108" s="177" t="s">
        <v>385</v>
      </c>
      <c r="E108" s="178"/>
      <c r="F108" s="178"/>
      <c r="G108" s="178"/>
      <c r="H108" s="178"/>
      <c r="I108" s="178"/>
      <c r="J108" s="179"/>
      <c r="K108" s="29"/>
      <c r="L108" s="30"/>
      <c r="M108" s="30"/>
      <c r="N108" s="37">
        <f>SUM(N82:N107)</f>
        <v>16072.791999999999</v>
      </c>
    </row>
    <row r="109" spans="1:14" ht="15" customHeight="1" x14ac:dyDescent="0.2">
      <c r="A109" s="29"/>
      <c r="B109" s="29"/>
      <c r="C109" s="33"/>
      <c r="D109" s="210"/>
      <c r="E109" s="211"/>
      <c r="F109" s="211"/>
      <c r="G109" s="211"/>
      <c r="H109" s="211"/>
      <c r="I109" s="211"/>
      <c r="J109" s="212"/>
      <c r="K109" s="29"/>
      <c r="L109" s="30"/>
      <c r="M109" s="30"/>
      <c r="N109" s="37"/>
    </row>
    <row r="110" spans="1:14" ht="15" customHeight="1" x14ac:dyDescent="0.2">
      <c r="A110" s="5" t="s">
        <v>199</v>
      </c>
      <c r="B110" s="5"/>
      <c r="C110" s="32"/>
      <c r="D110" s="193" t="s">
        <v>484</v>
      </c>
      <c r="E110" s="193"/>
      <c r="F110" s="193"/>
      <c r="G110" s="193"/>
      <c r="H110" s="193"/>
      <c r="I110" s="193"/>
      <c r="J110" s="193"/>
      <c r="K110" s="29"/>
      <c r="L110" s="30"/>
      <c r="M110" s="30"/>
      <c r="N110" s="37"/>
    </row>
    <row r="111" spans="1:14" ht="33" customHeight="1" x14ac:dyDescent="0.2">
      <c r="A111" s="29" t="s">
        <v>30</v>
      </c>
      <c r="B111" s="29" t="s">
        <v>561</v>
      </c>
      <c r="C111" s="33" t="s">
        <v>581</v>
      </c>
      <c r="D111" s="176" t="s">
        <v>486</v>
      </c>
      <c r="E111" s="176"/>
      <c r="F111" s="176"/>
      <c r="G111" s="176"/>
      <c r="H111" s="176"/>
      <c r="I111" s="176"/>
      <c r="J111" s="176"/>
      <c r="K111" s="110" t="s">
        <v>187</v>
      </c>
      <c r="L111" s="111">
        <v>1</v>
      </c>
      <c r="M111" s="111">
        <v>284.7</v>
      </c>
      <c r="N111" s="111">
        <f>M111*L111</f>
        <v>284.7</v>
      </c>
    </row>
    <row r="112" spans="1:14" ht="41.25" customHeight="1" x14ac:dyDescent="0.2">
      <c r="A112" s="29" t="s">
        <v>317</v>
      </c>
      <c r="B112" s="29" t="s">
        <v>560</v>
      </c>
      <c r="C112" s="33" t="s">
        <v>487</v>
      </c>
      <c r="D112" s="176" t="s">
        <v>488</v>
      </c>
      <c r="E112" s="176"/>
      <c r="F112" s="176"/>
      <c r="G112" s="176"/>
      <c r="H112" s="176"/>
      <c r="I112" s="176"/>
      <c r="J112" s="176"/>
      <c r="K112" s="110" t="s">
        <v>88</v>
      </c>
      <c r="L112" s="111">
        <v>44</v>
      </c>
      <c r="M112" s="111">
        <v>7.65</v>
      </c>
      <c r="N112" s="111">
        <f t="shared" ref="N112:N119" si="17">M112*L112</f>
        <v>336.6</v>
      </c>
    </row>
    <row r="113" spans="1:14" ht="26.25" customHeight="1" x14ac:dyDescent="0.2">
      <c r="A113" s="29" t="s">
        <v>516</v>
      </c>
      <c r="B113" s="29" t="s">
        <v>560</v>
      </c>
      <c r="C113" s="33" t="s">
        <v>489</v>
      </c>
      <c r="D113" s="176" t="s">
        <v>490</v>
      </c>
      <c r="E113" s="176"/>
      <c r="F113" s="176"/>
      <c r="G113" s="176"/>
      <c r="H113" s="176"/>
      <c r="I113" s="176"/>
      <c r="J113" s="176"/>
      <c r="K113" s="110" t="s">
        <v>88</v>
      </c>
      <c r="L113" s="111">
        <v>44</v>
      </c>
      <c r="M113" s="111">
        <v>15.81</v>
      </c>
      <c r="N113" s="111">
        <f t="shared" si="17"/>
        <v>695.64</v>
      </c>
    </row>
    <row r="114" spans="1:14" ht="15" customHeight="1" x14ac:dyDescent="0.2">
      <c r="A114" s="29" t="s">
        <v>517</v>
      </c>
      <c r="B114" s="29" t="s">
        <v>561</v>
      </c>
      <c r="C114" s="33" t="s">
        <v>582</v>
      </c>
      <c r="D114" s="176" t="s">
        <v>492</v>
      </c>
      <c r="E114" s="176"/>
      <c r="F114" s="176"/>
      <c r="G114" s="176"/>
      <c r="H114" s="176"/>
      <c r="I114" s="176"/>
      <c r="J114" s="176"/>
      <c r="K114" s="110" t="s">
        <v>187</v>
      </c>
      <c r="L114" s="111">
        <v>9</v>
      </c>
      <c r="M114" s="111">
        <v>28.01</v>
      </c>
      <c r="N114" s="111">
        <f t="shared" si="17"/>
        <v>252.09</v>
      </c>
    </row>
    <row r="115" spans="1:14" ht="15" customHeight="1" x14ac:dyDescent="0.2">
      <c r="A115" s="29" t="s">
        <v>518</v>
      </c>
      <c r="B115" s="29" t="s">
        <v>561</v>
      </c>
      <c r="C115" s="33" t="s">
        <v>583</v>
      </c>
      <c r="D115" s="176" t="s">
        <v>494</v>
      </c>
      <c r="E115" s="176"/>
      <c r="F115" s="176"/>
      <c r="G115" s="176"/>
      <c r="H115" s="176"/>
      <c r="I115" s="176"/>
      <c r="J115" s="176"/>
      <c r="K115" s="110" t="s">
        <v>187</v>
      </c>
      <c r="L115" s="111">
        <v>9</v>
      </c>
      <c r="M115" s="111">
        <v>24.44</v>
      </c>
      <c r="N115" s="111">
        <f t="shared" si="17"/>
        <v>219.96</v>
      </c>
    </row>
    <row r="116" spans="1:14" ht="15" customHeight="1" x14ac:dyDescent="0.2">
      <c r="A116" s="29" t="s">
        <v>519</v>
      </c>
      <c r="B116" s="29" t="s">
        <v>561</v>
      </c>
      <c r="C116" s="33" t="s">
        <v>584</v>
      </c>
      <c r="D116" s="176" t="s">
        <v>496</v>
      </c>
      <c r="E116" s="176"/>
      <c r="F116" s="176"/>
      <c r="G116" s="176"/>
      <c r="H116" s="176"/>
      <c r="I116" s="176"/>
      <c r="J116" s="176"/>
      <c r="K116" s="110" t="s">
        <v>187</v>
      </c>
      <c r="L116" s="111">
        <v>9</v>
      </c>
      <c r="M116" s="111">
        <v>9.0299999999999994</v>
      </c>
      <c r="N116" s="111">
        <f t="shared" si="17"/>
        <v>81.27</v>
      </c>
    </row>
    <row r="117" spans="1:14" ht="15" customHeight="1" x14ac:dyDescent="0.2">
      <c r="A117" s="29" t="s">
        <v>520</v>
      </c>
      <c r="B117" s="29" t="s">
        <v>561</v>
      </c>
      <c r="C117" s="33" t="s">
        <v>585</v>
      </c>
      <c r="D117" s="176" t="s">
        <v>498</v>
      </c>
      <c r="E117" s="176"/>
      <c r="F117" s="176"/>
      <c r="G117" s="176"/>
      <c r="H117" s="176"/>
      <c r="I117" s="176"/>
      <c r="J117" s="176"/>
      <c r="K117" s="110" t="s">
        <v>88</v>
      </c>
      <c r="L117" s="111">
        <v>30</v>
      </c>
      <c r="M117" s="111">
        <v>5.88</v>
      </c>
      <c r="N117" s="111">
        <f t="shared" si="17"/>
        <v>176.4</v>
      </c>
    </row>
    <row r="118" spans="1:14" ht="15" customHeight="1" x14ac:dyDescent="0.2">
      <c r="A118" s="29" t="s">
        <v>521</v>
      </c>
      <c r="B118" s="29" t="s">
        <v>499</v>
      </c>
      <c r="C118" s="33"/>
      <c r="D118" s="176" t="s">
        <v>500</v>
      </c>
      <c r="E118" s="176"/>
      <c r="F118" s="176"/>
      <c r="G118" s="176"/>
      <c r="H118" s="176"/>
      <c r="I118" s="176"/>
      <c r="J118" s="176"/>
      <c r="K118" s="110" t="s">
        <v>187</v>
      </c>
      <c r="L118" s="111">
        <v>1</v>
      </c>
      <c r="M118" s="111">
        <v>2218.85</v>
      </c>
      <c r="N118" s="111">
        <f t="shared" si="17"/>
        <v>2218.85</v>
      </c>
    </row>
    <row r="119" spans="1:14" ht="27" customHeight="1" x14ac:dyDescent="0.2">
      <c r="A119" s="29" t="s">
        <v>522</v>
      </c>
      <c r="B119" s="29" t="s">
        <v>561</v>
      </c>
      <c r="C119" s="33" t="s">
        <v>586</v>
      </c>
      <c r="D119" s="176" t="s">
        <v>502</v>
      </c>
      <c r="E119" s="176"/>
      <c r="F119" s="176"/>
      <c r="G119" s="176"/>
      <c r="H119" s="176"/>
      <c r="I119" s="176"/>
      <c r="J119" s="176"/>
      <c r="K119" s="110" t="s">
        <v>187</v>
      </c>
      <c r="L119" s="111">
        <v>1</v>
      </c>
      <c r="M119" s="111">
        <v>263.02</v>
      </c>
      <c r="N119" s="111">
        <f t="shared" si="17"/>
        <v>263.02</v>
      </c>
    </row>
    <row r="120" spans="1:14" ht="18" customHeight="1" x14ac:dyDescent="0.2">
      <c r="A120" s="29"/>
      <c r="B120" s="29"/>
      <c r="C120" s="33"/>
      <c r="D120" s="177" t="s">
        <v>388</v>
      </c>
      <c r="E120" s="178"/>
      <c r="F120" s="178"/>
      <c r="G120" s="178"/>
      <c r="H120" s="178"/>
      <c r="I120" s="178"/>
      <c r="J120" s="179"/>
      <c r="K120" s="110"/>
      <c r="L120" s="111"/>
      <c r="M120" s="111"/>
      <c r="N120" s="37">
        <f>SUM(N111:N119)</f>
        <v>4528.5300000000007</v>
      </c>
    </row>
    <row r="121" spans="1:14" ht="15.75" customHeight="1" x14ac:dyDescent="0.2">
      <c r="A121" s="5" t="s">
        <v>200</v>
      </c>
      <c r="B121" s="5"/>
      <c r="C121" s="32"/>
      <c r="D121" s="193" t="s">
        <v>503</v>
      </c>
      <c r="E121" s="193"/>
      <c r="F121" s="193"/>
      <c r="G121" s="193"/>
      <c r="H121" s="193"/>
      <c r="I121" s="193"/>
      <c r="J121" s="193"/>
      <c r="K121" s="110"/>
      <c r="L121" s="111"/>
      <c r="M121" s="111"/>
      <c r="N121" s="129"/>
    </row>
    <row r="122" spans="1:14" ht="17.25" customHeight="1" x14ac:dyDescent="0.2">
      <c r="A122" s="29" t="s">
        <v>201</v>
      </c>
      <c r="B122" s="29" t="s">
        <v>560</v>
      </c>
      <c r="C122" s="33" t="s">
        <v>504</v>
      </c>
      <c r="D122" s="176" t="s">
        <v>505</v>
      </c>
      <c r="E122" s="176"/>
      <c r="F122" s="176"/>
      <c r="G122" s="176"/>
      <c r="H122" s="176"/>
      <c r="I122" s="176"/>
      <c r="J122" s="176"/>
      <c r="K122" s="110" t="s">
        <v>88</v>
      </c>
      <c r="L122" s="111">
        <v>10</v>
      </c>
      <c r="M122" s="111">
        <v>66.05</v>
      </c>
      <c r="N122" s="111">
        <f>M122*L122</f>
        <v>660.5</v>
      </c>
    </row>
    <row r="123" spans="1:14" ht="18" customHeight="1" x14ac:dyDescent="0.2">
      <c r="A123" s="29" t="s">
        <v>202</v>
      </c>
      <c r="B123" s="29" t="s">
        <v>560</v>
      </c>
      <c r="C123" s="33" t="s">
        <v>506</v>
      </c>
      <c r="D123" s="176" t="s">
        <v>507</v>
      </c>
      <c r="E123" s="176"/>
      <c r="F123" s="176"/>
      <c r="G123" s="176"/>
      <c r="H123" s="176"/>
      <c r="I123" s="176"/>
      <c r="J123" s="176"/>
      <c r="K123" s="110" t="s">
        <v>187</v>
      </c>
      <c r="L123" s="111">
        <v>1</v>
      </c>
      <c r="M123" s="111">
        <v>31.02</v>
      </c>
      <c r="N123" s="111">
        <f t="shared" ref="N123:N127" si="18">M123*L123</f>
        <v>31.02</v>
      </c>
    </row>
    <row r="124" spans="1:14" ht="30.75" customHeight="1" x14ac:dyDescent="0.2">
      <c r="A124" s="29" t="s">
        <v>341</v>
      </c>
      <c r="B124" s="29" t="s">
        <v>560</v>
      </c>
      <c r="C124" s="33" t="s">
        <v>508</v>
      </c>
      <c r="D124" s="176" t="s">
        <v>509</v>
      </c>
      <c r="E124" s="176"/>
      <c r="F124" s="176"/>
      <c r="G124" s="176"/>
      <c r="H124" s="176"/>
      <c r="I124" s="176"/>
      <c r="J124" s="176"/>
      <c r="K124" s="110" t="s">
        <v>88</v>
      </c>
      <c r="L124" s="111">
        <v>10</v>
      </c>
      <c r="M124" s="111">
        <v>41.75</v>
      </c>
      <c r="N124" s="111">
        <f t="shared" si="18"/>
        <v>417.5</v>
      </c>
    </row>
    <row r="125" spans="1:14" ht="27" customHeight="1" x14ac:dyDescent="0.2">
      <c r="A125" s="29" t="s">
        <v>523</v>
      </c>
      <c r="B125" s="29" t="s">
        <v>561</v>
      </c>
      <c r="C125" s="33" t="s">
        <v>587</v>
      </c>
      <c r="D125" s="176" t="s">
        <v>511</v>
      </c>
      <c r="E125" s="176"/>
      <c r="F125" s="176"/>
      <c r="G125" s="176"/>
      <c r="H125" s="176"/>
      <c r="I125" s="176"/>
      <c r="J125" s="176"/>
      <c r="K125" s="110" t="s">
        <v>187</v>
      </c>
      <c r="L125" s="111">
        <v>1</v>
      </c>
      <c r="M125" s="111">
        <v>89.09</v>
      </c>
      <c r="N125" s="111">
        <f t="shared" si="18"/>
        <v>89.09</v>
      </c>
    </row>
    <row r="126" spans="1:14" ht="29.25" customHeight="1" x14ac:dyDescent="0.2">
      <c r="A126" s="29" t="s">
        <v>524</v>
      </c>
      <c r="B126" s="29" t="s">
        <v>561</v>
      </c>
      <c r="C126" s="33" t="s">
        <v>588</v>
      </c>
      <c r="D126" s="176" t="s">
        <v>513</v>
      </c>
      <c r="E126" s="176"/>
      <c r="F126" s="176"/>
      <c r="G126" s="176"/>
      <c r="H126" s="176"/>
      <c r="I126" s="176"/>
      <c r="J126" s="176"/>
      <c r="K126" s="110" t="s">
        <v>187</v>
      </c>
      <c r="L126" s="111">
        <v>1</v>
      </c>
      <c r="M126" s="111">
        <v>45.66</v>
      </c>
      <c r="N126" s="111">
        <f t="shared" si="18"/>
        <v>45.66</v>
      </c>
    </row>
    <row r="127" spans="1:14" ht="15" customHeight="1" x14ac:dyDescent="0.2">
      <c r="A127" s="29" t="s">
        <v>525</v>
      </c>
      <c r="B127" s="29" t="s">
        <v>560</v>
      </c>
      <c r="C127" s="33" t="s">
        <v>514</v>
      </c>
      <c r="D127" s="176" t="s">
        <v>515</v>
      </c>
      <c r="E127" s="176"/>
      <c r="F127" s="176"/>
      <c r="G127" s="176"/>
      <c r="H127" s="176"/>
      <c r="I127" s="176"/>
      <c r="J127" s="176"/>
      <c r="K127" s="110" t="s">
        <v>187</v>
      </c>
      <c r="L127" s="111">
        <v>1</v>
      </c>
      <c r="M127" s="111">
        <v>60.05</v>
      </c>
      <c r="N127" s="111">
        <f t="shared" si="18"/>
        <v>60.05</v>
      </c>
    </row>
    <row r="128" spans="1:14" ht="15" customHeight="1" x14ac:dyDescent="0.2">
      <c r="A128" s="29"/>
      <c r="B128" s="29"/>
      <c r="C128" s="33"/>
      <c r="D128" s="177" t="s">
        <v>391</v>
      </c>
      <c r="E128" s="178"/>
      <c r="F128" s="178"/>
      <c r="G128" s="178"/>
      <c r="H128" s="178"/>
      <c r="I128" s="178"/>
      <c r="J128" s="179"/>
      <c r="K128" s="110"/>
      <c r="L128" s="111"/>
      <c r="M128" s="111"/>
      <c r="N128" s="37">
        <f>SUM(N122:N127)</f>
        <v>1303.82</v>
      </c>
    </row>
    <row r="129" spans="1:14" ht="13.5" customHeight="1" x14ac:dyDescent="0.2">
      <c r="A129" s="29"/>
      <c r="B129" s="29"/>
      <c r="C129" s="33"/>
      <c r="D129" s="210"/>
      <c r="E129" s="211"/>
      <c r="F129" s="211"/>
      <c r="G129" s="211"/>
      <c r="H129" s="211"/>
      <c r="I129" s="211"/>
      <c r="J129" s="212"/>
      <c r="K129" s="29"/>
      <c r="L129" s="30"/>
      <c r="M129" s="30"/>
      <c r="N129" s="37"/>
    </row>
    <row r="130" spans="1:14" ht="15" customHeight="1" x14ac:dyDescent="0.2">
      <c r="A130" s="5" t="s">
        <v>342</v>
      </c>
      <c r="B130" s="5"/>
      <c r="C130" s="33"/>
      <c r="D130" s="216" t="s">
        <v>312</v>
      </c>
      <c r="E130" s="217"/>
      <c r="F130" s="217"/>
      <c r="G130" s="217"/>
      <c r="H130" s="217"/>
      <c r="I130" s="217"/>
      <c r="J130" s="218"/>
      <c r="K130" s="29"/>
      <c r="L130" s="30"/>
      <c r="M130" s="30"/>
      <c r="N130" s="37"/>
    </row>
    <row r="131" spans="1:14" ht="26.25" customHeight="1" x14ac:dyDescent="0.2">
      <c r="A131" s="29" t="s">
        <v>343</v>
      </c>
      <c r="B131" s="29" t="s">
        <v>560</v>
      </c>
      <c r="C131" s="33" t="s">
        <v>313</v>
      </c>
      <c r="D131" s="173" t="s">
        <v>386</v>
      </c>
      <c r="E131" s="174"/>
      <c r="F131" s="174"/>
      <c r="G131" s="174"/>
      <c r="H131" s="174"/>
      <c r="I131" s="174"/>
      <c r="J131" s="175"/>
      <c r="K131" s="110" t="s">
        <v>184</v>
      </c>
      <c r="L131" s="111">
        <v>2</v>
      </c>
      <c r="M131" s="111">
        <v>286.02999999999997</v>
      </c>
      <c r="N131" s="111">
        <f>L131*M131</f>
        <v>572.05999999999995</v>
      </c>
    </row>
    <row r="132" spans="1:14" ht="15" customHeight="1" x14ac:dyDescent="0.2">
      <c r="A132" s="29" t="s">
        <v>526</v>
      </c>
      <c r="B132" s="29" t="s">
        <v>560</v>
      </c>
      <c r="C132" s="33" t="s">
        <v>315</v>
      </c>
      <c r="D132" s="173" t="s">
        <v>387</v>
      </c>
      <c r="E132" s="174"/>
      <c r="F132" s="174"/>
      <c r="G132" s="174"/>
      <c r="H132" s="174"/>
      <c r="I132" s="174"/>
      <c r="J132" s="175"/>
      <c r="K132" s="110" t="s">
        <v>184</v>
      </c>
      <c r="L132" s="111">
        <v>0.48</v>
      </c>
      <c r="M132" s="111">
        <v>95.44</v>
      </c>
      <c r="N132" s="111">
        <f>L132*M132</f>
        <v>45.811199999999999</v>
      </c>
    </row>
    <row r="133" spans="1:14" ht="15" customHeight="1" x14ac:dyDescent="0.2">
      <c r="A133" s="29"/>
      <c r="B133" s="29"/>
      <c r="C133" s="33"/>
      <c r="D133" s="177" t="s">
        <v>392</v>
      </c>
      <c r="E133" s="178"/>
      <c r="F133" s="178"/>
      <c r="G133" s="178"/>
      <c r="H133" s="178"/>
      <c r="I133" s="178"/>
      <c r="J133" s="179"/>
      <c r="K133" s="110"/>
      <c r="L133" s="111"/>
      <c r="M133" s="111"/>
      <c r="N133" s="129">
        <f>SUM(N131:N132)</f>
        <v>617.87119999999993</v>
      </c>
    </row>
    <row r="134" spans="1:14" ht="13.5" customHeight="1" x14ac:dyDescent="0.2">
      <c r="A134" s="29"/>
      <c r="B134" s="29"/>
      <c r="C134" s="33"/>
      <c r="D134" s="173"/>
      <c r="E134" s="174"/>
      <c r="F134" s="174"/>
      <c r="G134" s="174"/>
      <c r="H134" s="174"/>
      <c r="I134" s="174"/>
      <c r="J134" s="175"/>
      <c r="K134" s="29"/>
      <c r="L134" s="30"/>
      <c r="M134" s="30"/>
      <c r="N134" s="37"/>
    </row>
    <row r="135" spans="1:14" ht="15.75" customHeight="1" x14ac:dyDescent="0.2">
      <c r="A135" s="5" t="s">
        <v>393</v>
      </c>
      <c r="B135" s="5"/>
      <c r="C135" s="32"/>
      <c r="D135" s="193" t="s">
        <v>29</v>
      </c>
      <c r="E135" s="193"/>
      <c r="F135" s="193"/>
      <c r="G135" s="193"/>
      <c r="H135" s="193"/>
      <c r="I135" s="193"/>
      <c r="J135" s="193"/>
      <c r="K135" s="29"/>
      <c r="L135" s="30"/>
      <c r="M135" s="30"/>
      <c r="N135" s="30"/>
    </row>
    <row r="136" spans="1:14" ht="24" customHeight="1" x14ac:dyDescent="0.2">
      <c r="A136" s="29" t="s">
        <v>394</v>
      </c>
      <c r="B136" s="29" t="s">
        <v>560</v>
      </c>
      <c r="C136" s="33" t="s">
        <v>109</v>
      </c>
      <c r="D136" s="176" t="s">
        <v>108</v>
      </c>
      <c r="E136" s="176"/>
      <c r="F136" s="176"/>
      <c r="G136" s="176"/>
      <c r="H136" s="176"/>
      <c r="I136" s="176"/>
      <c r="J136" s="176"/>
      <c r="K136" s="110" t="s">
        <v>184</v>
      </c>
      <c r="L136" s="111">
        <v>1237.5899999999999</v>
      </c>
      <c r="M136" s="111">
        <v>12.29</v>
      </c>
      <c r="N136" s="111">
        <f>M136*L136</f>
        <v>15209.981099999997</v>
      </c>
    </row>
    <row r="137" spans="1:14" ht="26.25" customHeight="1" x14ac:dyDescent="0.2">
      <c r="A137" s="29" t="s">
        <v>396</v>
      </c>
      <c r="B137" s="29" t="s">
        <v>560</v>
      </c>
      <c r="C137" s="33" t="s">
        <v>205</v>
      </c>
      <c r="D137" s="176" t="s">
        <v>389</v>
      </c>
      <c r="E137" s="176"/>
      <c r="F137" s="176"/>
      <c r="G137" s="176"/>
      <c r="H137" s="176"/>
      <c r="I137" s="176"/>
      <c r="J137" s="176"/>
      <c r="K137" s="110" t="s">
        <v>184</v>
      </c>
      <c r="L137" s="111">
        <v>121.5</v>
      </c>
      <c r="M137" s="111">
        <v>27.05</v>
      </c>
      <c r="N137" s="111">
        <f t="shared" ref="N137:N138" si="19">M137*L137</f>
        <v>3286.5750000000003</v>
      </c>
    </row>
    <row r="138" spans="1:14" ht="15" customHeight="1" x14ac:dyDescent="0.2">
      <c r="A138" s="29" t="s">
        <v>527</v>
      </c>
      <c r="B138" s="29" t="s">
        <v>560</v>
      </c>
      <c r="C138" s="33" t="s">
        <v>204</v>
      </c>
      <c r="D138" s="176" t="s">
        <v>203</v>
      </c>
      <c r="E138" s="176"/>
      <c r="F138" s="176"/>
      <c r="G138" s="176"/>
      <c r="H138" s="176"/>
      <c r="I138" s="176"/>
      <c r="J138" s="176"/>
      <c r="K138" s="110" t="s">
        <v>184</v>
      </c>
      <c r="L138" s="111">
        <v>35.26</v>
      </c>
      <c r="M138" s="111">
        <v>28.46</v>
      </c>
      <c r="N138" s="111">
        <f t="shared" si="19"/>
        <v>1003.4996</v>
      </c>
    </row>
    <row r="139" spans="1:14" ht="16.5" customHeight="1" x14ac:dyDescent="0.2">
      <c r="A139" s="29"/>
      <c r="B139" s="29"/>
      <c r="C139" s="33"/>
      <c r="D139" s="177" t="s">
        <v>395</v>
      </c>
      <c r="E139" s="178"/>
      <c r="F139" s="178"/>
      <c r="G139" s="178"/>
      <c r="H139" s="178"/>
      <c r="I139" s="178"/>
      <c r="J139" s="179"/>
      <c r="K139" s="29"/>
      <c r="L139" s="30"/>
      <c r="M139" s="30"/>
      <c r="N139" s="37">
        <f>SUM(N136:N138)</f>
        <v>19500.055699999997</v>
      </c>
    </row>
    <row r="140" spans="1:14" ht="16.5" customHeight="1" x14ac:dyDescent="0.2">
      <c r="A140" s="29"/>
      <c r="B140" s="29"/>
      <c r="C140" s="33"/>
      <c r="D140" s="210"/>
      <c r="E140" s="211"/>
      <c r="F140" s="211"/>
      <c r="G140" s="211"/>
      <c r="H140" s="211"/>
      <c r="I140" s="211"/>
      <c r="J140" s="212"/>
      <c r="K140" s="29"/>
      <c r="L140" s="30"/>
      <c r="M140" s="30"/>
      <c r="N140" s="37"/>
    </row>
    <row r="141" spans="1:14" ht="15.75" customHeight="1" x14ac:dyDescent="0.2">
      <c r="A141" s="5" t="s">
        <v>528</v>
      </c>
      <c r="B141" s="5"/>
      <c r="C141" s="32"/>
      <c r="D141" s="193" t="s">
        <v>53</v>
      </c>
      <c r="E141" s="193"/>
      <c r="F141" s="193"/>
      <c r="G141" s="193"/>
      <c r="H141" s="193"/>
      <c r="I141" s="193"/>
      <c r="J141" s="193"/>
      <c r="K141" s="29"/>
      <c r="L141" s="30"/>
      <c r="M141" s="30"/>
      <c r="N141" s="37"/>
    </row>
    <row r="142" spans="1:14" ht="14.25" customHeight="1" x14ac:dyDescent="0.2">
      <c r="A142" s="29" t="s">
        <v>529</v>
      </c>
      <c r="B142" s="29" t="s">
        <v>560</v>
      </c>
      <c r="C142" s="33" t="s">
        <v>111</v>
      </c>
      <c r="D142" s="176" t="s">
        <v>112</v>
      </c>
      <c r="E142" s="176"/>
      <c r="F142" s="176"/>
      <c r="G142" s="176"/>
      <c r="H142" s="176"/>
      <c r="I142" s="176"/>
      <c r="J142" s="176"/>
      <c r="K142" s="29" t="s">
        <v>184</v>
      </c>
      <c r="L142" s="30">
        <v>559.47</v>
      </c>
      <c r="M142" s="30">
        <v>2.6</v>
      </c>
      <c r="N142" s="30">
        <f>M142*L142</f>
        <v>1454.6220000000001</v>
      </c>
    </row>
    <row r="143" spans="1:14" ht="13.5" customHeight="1" x14ac:dyDescent="0.2">
      <c r="A143" s="29"/>
      <c r="B143" s="29"/>
      <c r="C143" s="33"/>
      <c r="D143" s="177" t="s">
        <v>530</v>
      </c>
      <c r="E143" s="178"/>
      <c r="F143" s="178"/>
      <c r="G143" s="178"/>
      <c r="H143" s="178"/>
      <c r="I143" s="178"/>
      <c r="J143" s="179"/>
      <c r="K143" s="29"/>
      <c r="L143" s="30"/>
      <c r="M143" s="30"/>
      <c r="N143" s="37">
        <f>SUM(N142)</f>
        <v>1454.6220000000001</v>
      </c>
    </row>
    <row r="144" spans="1:14" ht="12.75" customHeight="1" x14ac:dyDescent="0.2">
      <c r="A144" s="29"/>
      <c r="B144" s="29"/>
      <c r="C144" s="33"/>
      <c r="D144" s="210"/>
      <c r="E144" s="211"/>
      <c r="F144" s="211"/>
      <c r="G144" s="211"/>
      <c r="H144" s="211"/>
      <c r="I144" s="211"/>
      <c r="J144" s="212"/>
      <c r="K144" s="29"/>
      <c r="L144" s="30"/>
      <c r="M144" s="30"/>
      <c r="N144" s="37"/>
    </row>
    <row r="145" spans="1:14" ht="14.25" customHeight="1" x14ac:dyDescent="0.2">
      <c r="A145" s="5" t="s">
        <v>531</v>
      </c>
      <c r="B145" s="29" t="s">
        <v>591</v>
      </c>
      <c r="C145" s="113"/>
      <c r="D145" s="216" t="s">
        <v>559</v>
      </c>
      <c r="E145" s="217"/>
      <c r="F145" s="217"/>
      <c r="G145" s="217"/>
      <c r="H145" s="217"/>
      <c r="I145" s="217"/>
      <c r="J145" s="218"/>
      <c r="K145" s="114"/>
      <c r="L145" s="114"/>
      <c r="M145" s="115"/>
      <c r="N145" s="116"/>
    </row>
    <row r="146" spans="1:14" ht="18.75" customHeight="1" x14ac:dyDescent="0.2">
      <c r="A146" s="29" t="s">
        <v>532</v>
      </c>
      <c r="B146" s="26"/>
      <c r="C146" s="117"/>
      <c r="D146" s="228" t="s">
        <v>551</v>
      </c>
      <c r="E146" s="229"/>
      <c r="F146" s="229"/>
      <c r="G146" s="229"/>
      <c r="H146" s="229"/>
      <c r="I146" s="229"/>
      <c r="J146" s="230"/>
      <c r="K146" s="136" t="s">
        <v>187</v>
      </c>
      <c r="L146" s="118">
        <v>100</v>
      </c>
      <c r="M146" s="115">
        <v>124.96</v>
      </c>
      <c r="N146" s="115">
        <f>L146*M146</f>
        <v>12496</v>
      </c>
    </row>
    <row r="147" spans="1:14" ht="17.25" customHeight="1" x14ac:dyDescent="0.2">
      <c r="A147" s="29"/>
      <c r="B147" s="29"/>
      <c r="C147" s="33"/>
      <c r="D147" s="177" t="s">
        <v>533</v>
      </c>
      <c r="E147" s="178"/>
      <c r="F147" s="178"/>
      <c r="G147" s="178"/>
      <c r="H147" s="178"/>
      <c r="I147" s="178"/>
      <c r="J147" s="179"/>
      <c r="K147" s="29"/>
      <c r="L147" s="30"/>
      <c r="M147" s="30"/>
      <c r="N147" s="37">
        <f>SUM(N146:N146)</f>
        <v>12496</v>
      </c>
    </row>
    <row r="148" spans="1:14" ht="19.5" customHeight="1" x14ac:dyDescent="0.2">
      <c r="A148" s="29"/>
      <c r="B148" s="29"/>
      <c r="C148" s="33"/>
      <c r="D148" s="210"/>
      <c r="E148" s="211"/>
      <c r="F148" s="211"/>
      <c r="G148" s="211"/>
      <c r="H148" s="211"/>
      <c r="I148" s="211"/>
      <c r="J148" s="212"/>
      <c r="K148" s="29"/>
      <c r="L148" s="30"/>
      <c r="M148" s="30"/>
      <c r="N148" s="37"/>
    </row>
    <row r="149" spans="1:14" ht="14.25" customHeight="1" x14ac:dyDescent="0.2">
      <c r="A149" s="5" t="s">
        <v>541</v>
      </c>
      <c r="B149" s="5"/>
      <c r="C149" s="32"/>
      <c r="D149" s="216" t="s">
        <v>542</v>
      </c>
      <c r="E149" s="217"/>
      <c r="F149" s="217"/>
      <c r="G149" s="217"/>
      <c r="H149" s="217"/>
      <c r="I149" s="217"/>
      <c r="J149" s="218"/>
      <c r="K149" s="29"/>
      <c r="L149" s="30"/>
      <c r="M149" s="30"/>
      <c r="N149" s="37"/>
    </row>
    <row r="150" spans="1:14" ht="41.25" customHeight="1" x14ac:dyDescent="0.2">
      <c r="A150" s="29" t="s">
        <v>543</v>
      </c>
      <c r="B150" s="29" t="s">
        <v>560</v>
      </c>
      <c r="C150" s="33" t="s">
        <v>539</v>
      </c>
      <c r="D150" s="173" t="s">
        <v>544</v>
      </c>
      <c r="E150" s="174"/>
      <c r="F150" s="174"/>
      <c r="G150" s="174"/>
      <c r="H150" s="174"/>
      <c r="I150" s="174"/>
      <c r="J150" s="175"/>
      <c r="K150" s="110" t="s">
        <v>184</v>
      </c>
      <c r="L150" s="111">
        <v>13.94</v>
      </c>
      <c r="M150" s="111">
        <v>46</v>
      </c>
      <c r="N150" s="111">
        <f>L150*M150</f>
        <v>641.24</v>
      </c>
    </row>
    <row r="151" spans="1:14" ht="14.25" customHeight="1" x14ac:dyDescent="0.2">
      <c r="A151" s="29"/>
      <c r="B151" s="29"/>
      <c r="C151" s="33"/>
      <c r="D151" s="177" t="s">
        <v>545</v>
      </c>
      <c r="E151" s="178"/>
      <c r="F151" s="178"/>
      <c r="G151" s="178"/>
      <c r="H151" s="178"/>
      <c r="I151" s="178"/>
      <c r="J151" s="179"/>
      <c r="K151" s="29"/>
      <c r="L151" s="30"/>
      <c r="M151" s="30"/>
      <c r="N151" s="37">
        <f>SUM(N150)</f>
        <v>641.24</v>
      </c>
    </row>
    <row r="152" spans="1:14" ht="15" customHeight="1" x14ac:dyDescent="0.2">
      <c r="A152" s="29"/>
      <c r="B152" s="29"/>
      <c r="C152" s="33"/>
      <c r="D152" s="225"/>
      <c r="E152" s="226"/>
      <c r="F152" s="226"/>
      <c r="G152" s="226"/>
      <c r="H152" s="226"/>
      <c r="I152" s="226"/>
      <c r="J152" s="227"/>
      <c r="K152" s="29"/>
      <c r="L152" s="30"/>
      <c r="M152" s="30"/>
      <c r="N152" s="30"/>
    </row>
    <row r="153" spans="1:14" ht="15" customHeight="1" x14ac:dyDescent="0.2">
      <c r="A153" s="31"/>
      <c r="B153" s="31"/>
      <c r="C153" s="36"/>
      <c r="D153" s="213" t="s">
        <v>54</v>
      </c>
      <c r="E153" s="214"/>
      <c r="F153" s="214"/>
      <c r="G153" s="214"/>
      <c r="H153" s="214"/>
      <c r="I153" s="214"/>
      <c r="J153" s="215"/>
      <c r="K153" s="31"/>
      <c r="L153" s="40"/>
      <c r="M153" s="40"/>
      <c r="N153" s="140">
        <f>SUM(N151+N147+N143+N139+N133+N128+N120+N108+N79+N70+N61+N52+N45+N40+N28+N14)</f>
        <v>287934.26860000001</v>
      </c>
    </row>
    <row r="154" spans="1:14" ht="12.75" customHeight="1" x14ac:dyDescent="0.2">
      <c r="A154" s="57"/>
      <c r="B154" s="57"/>
      <c r="C154" s="58"/>
      <c r="D154" s="55"/>
      <c r="E154" s="55"/>
      <c r="F154" s="55"/>
      <c r="G154" s="55"/>
      <c r="H154" s="55"/>
      <c r="I154" s="55"/>
      <c r="J154" s="55"/>
      <c r="K154" s="57"/>
      <c r="L154" s="59"/>
      <c r="M154" s="59"/>
      <c r="N154" s="56"/>
    </row>
    <row r="155" spans="1:14" ht="17.25" customHeight="1" x14ac:dyDescent="0.2">
      <c r="A155" s="219" t="s">
        <v>615</v>
      </c>
      <c r="B155" s="219"/>
      <c r="C155" s="219"/>
      <c r="D155" s="219"/>
      <c r="E155" s="219"/>
      <c r="F155" s="219"/>
      <c r="G155" s="219"/>
      <c r="H155" s="219"/>
      <c r="I155" s="219"/>
      <c r="J155" s="219"/>
      <c r="K155" s="3"/>
      <c r="L155" s="2"/>
      <c r="M155" s="2"/>
      <c r="N155" s="2"/>
    </row>
    <row r="156" spans="1:14" ht="12.75" customHeight="1" x14ac:dyDescent="0.2">
      <c r="A156" s="54"/>
      <c r="B156" s="54"/>
      <c r="C156" s="54"/>
      <c r="D156" s="54"/>
      <c r="E156" s="54"/>
      <c r="F156" s="54"/>
      <c r="G156" s="54"/>
      <c r="H156" s="54"/>
      <c r="I156" s="54"/>
      <c r="J156" s="54"/>
      <c r="K156" s="3"/>
      <c r="L156" s="2"/>
      <c r="M156" s="2"/>
      <c r="N156" s="2"/>
    </row>
    <row r="157" spans="1:14" ht="12.75" customHeight="1" x14ac:dyDescent="0.2">
      <c r="A157" s="54"/>
      <c r="B157" s="54"/>
      <c r="C157" s="54"/>
      <c r="D157" s="54"/>
      <c r="E157" s="54"/>
      <c r="F157" s="54"/>
      <c r="G157" s="54"/>
      <c r="H157" s="54"/>
      <c r="I157" s="54"/>
      <c r="J157" s="54"/>
      <c r="K157" s="3"/>
      <c r="L157" s="2"/>
      <c r="M157" s="2"/>
      <c r="N157" s="2"/>
    </row>
    <row r="158" spans="1:14" ht="12.75" customHeight="1" x14ac:dyDescent="0.2">
      <c r="A158" s="54"/>
      <c r="B158" s="54"/>
      <c r="C158" s="54"/>
      <c r="D158" s="54"/>
      <c r="E158" s="54"/>
      <c r="F158" s="54"/>
      <c r="G158" s="54"/>
      <c r="H158" s="54"/>
      <c r="I158" s="54"/>
      <c r="J158" s="54"/>
      <c r="K158" s="3"/>
      <c r="L158" s="2"/>
      <c r="M158" s="2"/>
      <c r="N158" s="2"/>
    </row>
    <row r="159" spans="1:14" ht="12.75" customHeight="1" x14ac:dyDescent="0.2">
      <c r="A159" s="3"/>
      <c r="B159" s="3"/>
      <c r="C159" s="7"/>
      <c r="D159" s="4"/>
      <c r="E159" s="4"/>
      <c r="F159" s="4"/>
      <c r="G159" s="4"/>
      <c r="H159" s="4"/>
      <c r="I159" s="4"/>
      <c r="J159" s="4"/>
      <c r="K159" s="3"/>
      <c r="L159" s="52"/>
      <c r="M159" s="52"/>
      <c r="N159" s="52"/>
    </row>
    <row r="160" spans="1:14" ht="12.75" customHeight="1" x14ac:dyDescent="0.2">
      <c r="A160" s="3"/>
      <c r="B160" s="3"/>
      <c r="C160" s="7"/>
      <c r="D160" s="4"/>
      <c r="E160" s="4"/>
      <c r="F160" s="221" t="s">
        <v>211</v>
      </c>
      <c r="G160" s="221"/>
      <c r="H160" s="221"/>
      <c r="I160" s="221"/>
      <c r="J160" s="4"/>
      <c r="K160" s="3"/>
      <c r="L160" s="223"/>
      <c r="M160" s="223"/>
      <c r="N160" s="223"/>
    </row>
    <row r="161" spans="1:14" ht="12.75" customHeight="1" x14ac:dyDescent="0.2">
      <c r="A161" s="3"/>
      <c r="B161" s="3"/>
      <c r="C161" s="7"/>
      <c r="D161" s="4"/>
      <c r="E161" s="4"/>
      <c r="F161" s="222" t="s">
        <v>212</v>
      </c>
      <c r="G161" s="222"/>
      <c r="H161" s="222"/>
      <c r="I161" s="222"/>
      <c r="J161" s="4"/>
      <c r="K161" s="3"/>
      <c r="L161" s="224"/>
      <c r="M161" s="224"/>
      <c r="N161" s="224"/>
    </row>
    <row r="162" spans="1:14" ht="12.75" customHeight="1" x14ac:dyDescent="0.2">
      <c r="A162" s="3"/>
      <c r="B162" s="3"/>
      <c r="C162" s="7"/>
      <c r="D162" s="4"/>
      <c r="E162" s="4"/>
      <c r="F162" s="4"/>
      <c r="G162" s="4"/>
      <c r="H162" s="4"/>
      <c r="I162" s="4"/>
      <c r="J162" s="4"/>
      <c r="K162" s="3"/>
      <c r="L162" s="10"/>
      <c r="M162" s="10"/>
      <c r="N162" s="10"/>
    </row>
    <row r="163" spans="1:14" ht="12.75" customHeight="1" x14ac:dyDescent="0.2">
      <c r="A163" s="3"/>
      <c r="B163" s="3"/>
      <c r="C163" s="7"/>
      <c r="D163" s="4"/>
      <c r="E163" s="4"/>
      <c r="F163" s="4"/>
      <c r="G163" s="4"/>
      <c r="H163" s="4"/>
      <c r="I163" s="4"/>
      <c r="J163" s="4"/>
      <c r="K163" s="3"/>
      <c r="L163" s="10"/>
      <c r="M163" s="10"/>
      <c r="N163" s="10"/>
    </row>
    <row r="164" spans="1:14" ht="12.75" customHeight="1" x14ac:dyDescent="0.2">
      <c r="A164" s="3"/>
      <c r="B164" s="3"/>
      <c r="C164" s="7"/>
      <c r="D164" s="220"/>
      <c r="E164" s="220"/>
      <c r="F164" s="220"/>
      <c r="G164" s="220"/>
      <c r="H164" s="220"/>
      <c r="I164" s="220"/>
      <c r="J164" s="220"/>
      <c r="K164" s="3"/>
      <c r="L164" s="2"/>
      <c r="M164" s="2"/>
      <c r="N164" s="2"/>
    </row>
    <row r="165" spans="1:14" ht="12.75" customHeight="1" x14ac:dyDescent="0.2">
      <c r="A165" s="3"/>
      <c r="B165" s="3"/>
      <c r="C165" s="7"/>
      <c r="D165" s="220"/>
      <c r="E165" s="220"/>
      <c r="F165" s="220"/>
      <c r="G165" s="220"/>
      <c r="H165" s="220"/>
      <c r="I165" s="220"/>
      <c r="J165" s="220"/>
      <c r="K165" s="3"/>
      <c r="L165" s="2"/>
      <c r="M165" s="2"/>
      <c r="N165" s="2"/>
    </row>
    <row r="166" spans="1:14" ht="12.75" customHeight="1" x14ac:dyDescent="0.2">
      <c r="A166" s="3"/>
      <c r="B166" s="3"/>
      <c r="C166" s="7"/>
      <c r="D166" s="220"/>
      <c r="E166" s="220"/>
      <c r="F166" s="220"/>
      <c r="G166" s="220"/>
      <c r="H166" s="220"/>
      <c r="I166" s="220"/>
      <c r="J166" s="220"/>
      <c r="K166" s="3"/>
      <c r="L166" s="2"/>
      <c r="M166" s="2"/>
      <c r="N166" s="2"/>
    </row>
    <row r="167" spans="1:14" ht="12.75" customHeight="1" x14ac:dyDescent="0.2">
      <c r="A167" s="3"/>
      <c r="B167" s="3"/>
      <c r="C167" s="7"/>
      <c r="D167" s="220"/>
      <c r="E167" s="220"/>
      <c r="F167" s="220"/>
      <c r="G167" s="220"/>
      <c r="H167" s="220"/>
      <c r="I167" s="220"/>
      <c r="J167" s="220"/>
      <c r="K167" s="3"/>
      <c r="L167" s="2"/>
      <c r="M167" s="2"/>
      <c r="N167" s="2"/>
    </row>
    <row r="168" spans="1:14" ht="12.75" customHeight="1" x14ac:dyDescent="0.2">
      <c r="A168" s="3"/>
      <c r="B168" s="3"/>
      <c r="C168" s="7"/>
      <c r="D168" s="220"/>
      <c r="E168" s="220"/>
      <c r="F168" s="220"/>
      <c r="G168" s="220"/>
      <c r="H168" s="220"/>
      <c r="I168" s="220"/>
      <c r="J168" s="220"/>
      <c r="K168" s="3"/>
      <c r="L168" s="2"/>
      <c r="M168" s="2"/>
      <c r="N168" s="2"/>
    </row>
    <row r="169" spans="1:14" ht="12.75" customHeight="1" x14ac:dyDescent="0.2">
      <c r="A169" s="3"/>
      <c r="B169" s="3"/>
      <c r="C169" s="7"/>
      <c r="D169" s="220"/>
      <c r="E169" s="220"/>
      <c r="F169" s="220"/>
      <c r="G169" s="220"/>
      <c r="H169" s="220"/>
      <c r="I169" s="220"/>
      <c r="J169" s="220"/>
      <c r="K169" s="3"/>
      <c r="L169" s="2"/>
      <c r="M169" s="2"/>
      <c r="N169" s="2"/>
    </row>
    <row r="170" spans="1:14" ht="12.75" customHeight="1" x14ac:dyDescent="0.2">
      <c r="A170" s="3"/>
      <c r="B170" s="3"/>
      <c r="C170" s="7"/>
      <c r="D170" s="220"/>
      <c r="E170" s="220"/>
      <c r="F170" s="220"/>
      <c r="G170" s="220"/>
      <c r="H170" s="220"/>
      <c r="I170" s="220"/>
      <c r="J170" s="220"/>
      <c r="K170" s="3"/>
      <c r="L170" s="2"/>
      <c r="M170" s="2"/>
      <c r="N170" s="2"/>
    </row>
    <row r="171" spans="1:14" ht="12.75" customHeight="1" x14ac:dyDescent="0.2">
      <c r="A171" s="3"/>
      <c r="B171" s="3"/>
      <c r="C171" s="7"/>
      <c r="D171" s="220"/>
      <c r="E171" s="220"/>
      <c r="F171" s="220"/>
      <c r="G171" s="220"/>
      <c r="H171" s="220"/>
      <c r="I171" s="220"/>
      <c r="J171" s="220"/>
      <c r="K171" s="3"/>
      <c r="L171" s="2"/>
      <c r="M171" s="2"/>
      <c r="N171" s="2"/>
    </row>
    <row r="172" spans="1:14" ht="12.75" customHeight="1" x14ac:dyDescent="0.2">
      <c r="A172" s="3"/>
      <c r="B172" s="3"/>
      <c r="C172" s="7"/>
      <c r="D172" s="220"/>
      <c r="E172" s="220"/>
      <c r="F172" s="220"/>
      <c r="G172" s="220"/>
      <c r="H172" s="220"/>
      <c r="I172" s="220"/>
      <c r="J172" s="220"/>
      <c r="K172" s="3"/>
      <c r="L172" s="2"/>
      <c r="M172" s="2"/>
      <c r="N172" s="2"/>
    </row>
    <row r="173" spans="1:14" ht="12.75" customHeight="1" x14ac:dyDescent="0.2">
      <c r="A173" s="3"/>
      <c r="B173" s="3"/>
      <c r="C173" s="7"/>
      <c r="D173" s="220"/>
      <c r="E173" s="220"/>
      <c r="F173" s="220"/>
      <c r="G173" s="220"/>
      <c r="H173" s="220"/>
      <c r="I173" s="220"/>
      <c r="J173" s="220"/>
      <c r="K173" s="3"/>
      <c r="L173" s="2"/>
      <c r="M173" s="2"/>
      <c r="N173" s="2"/>
    </row>
    <row r="174" spans="1:14" ht="12.75" customHeight="1" x14ac:dyDescent="0.2">
      <c r="A174" s="3"/>
      <c r="B174" s="3"/>
      <c r="C174" s="7"/>
      <c r="D174" s="220"/>
      <c r="E174" s="220"/>
      <c r="F174" s="220"/>
      <c r="G174" s="220"/>
      <c r="H174" s="220"/>
      <c r="I174" s="220"/>
      <c r="J174" s="220"/>
      <c r="K174" s="3"/>
      <c r="L174" s="2"/>
      <c r="M174" s="2"/>
      <c r="N174" s="2"/>
    </row>
    <row r="175" spans="1:14" ht="12.75" customHeight="1" x14ac:dyDescent="0.2">
      <c r="A175" s="3"/>
      <c r="B175" s="3"/>
      <c r="C175" s="7"/>
      <c r="D175" s="220"/>
      <c r="E175" s="220"/>
      <c r="F175" s="220"/>
      <c r="G175" s="220"/>
      <c r="H175" s="220"/>
      <c r="I175" s="220"/>
      <c r="J175" s="220"/>
      <c r="K175" s="3"/>
      <c r="L175" s="2"/>
      <c r="M175" s="2"/>
      <c r="N175" s="2"/>
    </row>
    <row r="176" spans="1:14" ht="12.75" customHeight="1" x14ac:dyDescent="0.2">
      <c r="A176" s="3"/>
      <c r="B176" s="3"/>
      <c r="C176" s="7"/>
      <c r="D176" s="220"/>
      <c r="E176" s="220"/>
      <c r="F176" s="220"/>
      <c r="G176" s="220"/>
      <c r="H176" s="220"/>
      <c r="I176" s="220"/>
      <c r="J176" s="220"/>
      <c r="K176" s="3"/>
      <c r="L176" s="2"/>
      <c r="M176" s="2"/>
      <c r="N176" s="2"/>
    </row>
    <row r="177" spans="1:14" ht="12.75" customHeight="1" x14ac:dyDescent="0.2">
      <c r="A177" s="3"/>
      <c r="B177" s="3"/>
      <c r="C177" s="7"/>
      <c r="D177" s="220"/>
      <c r="E177" s="220"/>
      <c r="F177" s="220"/>
      <c r="G177" s="220"/>
      <c r="H177" s="220"/>
      <c r="I177" s="220"/>
      <c r="J177" s="220"/>
      <c r="K177" s="3"/>
      <c r="L177" s="2"/>
      <c r="M177" s="2"/>
      <c r="N177" s="2"/>
    </row>
    <row r="178" spans="1:14" ht="12.75" customHeight="1" x14ac:dyDescent="0.2">
      <c r="A178" s="3"/>
      <c r="B178" s="3"/>
      <c r="C178" s="7"/>
      <c r="D178" s="220"/>
      <c r="E178" s="220"/>
      <c r="F178" s="220"/>
      <c r="G178" s="220"/>
      <c r="H178" s="220"/>
      <c r="I178" s="220"/>
      <c r="J178" s="220"/>
      <c r="K178" s="3"/>
      <c r="L178" s="2"/>
      <c r="M178" s="2"/>
      <c r="N178" s="2"/>
    </row>
    <row r="179" spans="1:14" ht="12.75" customHeight="1" x14ac:dyDescent="0.2">
      <c r="A179" s="3"/>
      <c r="B179" s="3"/>
      <c r="C179" s="7"/>
      <c r="D179" s="220"/>
      <c r="E179" s="220"/>
      <c r="F179" s="220"/>
      <c r="G179" s="220"/>
      <c r="H179" s="220"/>
      <c r="I179" s="220"/>
      <c r="J179" s="220"/>
      <c r="K179" s="3"/>
      <c r="L179" s="2"/>
      <c r="M179" s="2"/>
      <c r="N179" s="2"/>
    </row>
    <row r="180" spans="1:14" ht="12.75" customHeight="1" x14ac:dyDescent="0.2">
      <c r="A180" s="3"/>
      <c r="B180" s="3"/>
      <c r="C180" s="7"/>
      <c r="D180" s="220"/>
      <c r="E180" s="220"/>
      <c r="F180" s="220"/>
      <c r="G180" s="220"/>
      <c r="H180" s="220"/>
      <c r="I180" s="220"/>
      <c r="J180" s="220"/>
      <c r="K180" s="3"/>
      <c r="L180" s="2"/>
      <c r="M180" s="2"/>
      <c r="N180" s="2"/>
    </row>
    <row r="181" spans="1:14" ht="12.75" customHeight="1" x14ac:dyDescent="0.2">
      <c r="A181" s="3"/>
      <c r="B181" s="3"/>
      <c r="C181" s="7"/>
      <c r="D181" s="220"/>
      <c r="E181" s="220"/>
      <c r="F181" s="220"/>
      <c r="G181" s="220"/>
      <c r="H181" s="220"/>
      <c r="I181" s="220"/>
      <c r="J181" s="220"/>
      <c r="K181" s="3"/>
      <c r="L181" s="2"/>
      <c r="M181" s="2"/>
      <c r="N181" s="2"/>
    </row>
    <row r="182" spans="1:14" ht="12.75" customHeight="1" x14ac:dyDescent="0.2">
      <c r="A182" s="3"/>
      <c r="B182" s="3"/>
      <c r="C182" s="7"/>
      <c r="D182" s="220"/>
      <c r="E182" s="220"/>
      <c r="F182" s="220"/>
      <c r="G182" s="220"/>
      <c r="H182" s="220"/>
      <c r="I182" s="220"/>
      <c r="J182" s="220"/>
      <c r="K182" s="3"/>
      <c r="L182" s="2"/>
      <c r="M182" s="2"/>
      <c r="N182" s="2"/>
    </row>
    <row r="183" spans="1:14" ht="12.75" customHeight="1" x14ac:dyDescent="0.2">
      <c r="A183" s="3"/>
      <c r="B183" s="3"/>
      <c r="C183" s="7"/>
      <c r="D183" s="220"/>
      <c r="E183" s="220"/>
      <c r="F183" s="220"/>
      <c r="G183" s="220"/>
      <c r="H183" s="220"/>
      <c r="I183" s="220"/>
      <c r="J183" s="220"/>
      <c r="K183" s="3"/>
      <c r="L183" s="2"/>
      <c r="M183" s="2"/>
      <c r="N183" s="2"/>
    </row>
    <row r="184" spans="1:14" ht="12.75" customHeight="1" x14ac:dyDescent="0.2">
      <c r="A184" s="3"/>
      <c r="B184" s="3"/>
      <c r="C184" s="7"/>
      <c r="D184" s="220"/>
      <c r="E184" s="220"/>
      <c r="F184" s="220"/>
      <c r="G184" s="220"/>
      <c r="H184" s="220"/>
      <c r="I184" s="220"/>
      <c r="J184" s="220"/>
      <c r="K184" s="3"/>
      <c r="L184" s="2"/>
      <c r="M184" s="2"/>
      <c r="N184" s="2"/>
    </row>
    <row r="185" spans="1:14" ht="12.75" customHeight="1" x14ac:dyDescent="0.2">
      <c r="A185" s="3"/>
      <c r="B185" s="3"/>
      <c r="C185" s="7"/>
      <c r="D185" s="220"/>
      <c r="E185" s="220"/>
      <c r="F185" s="220"/>
      <c r="G185" s="220"/>
      <c r="H185" s="220"/>
      <c r="I185" s="220"/>
      <c r="J185" s="220"/>
      <c r="K185" s="3"/>
      <c r="L185" s="2"/>
      <c r="M185" s="2"/>
      <c r="N185" s="2"/>
    </row>
    <row r="186" spans="1:14" ht="12.75" customHeight="1" x14ac:dyDescent="0.2">
      <c r="A186" s="3"/>
      <c r="B186" s="3"/>
      <c r="C186" s="7"/>
      <c r="D186" s="220"/>
      <c r="E186" s="220"/>
      <c r="F186" s="220"/>
      <c r="G186" s="220"/>
      <c r="H186" s="220"/>
      <c r="I186" s="220"/>
      <c r="J186" s="220"/>
      <c r="K186" s="3"/>
      <c r="L186" s="2"/>
      <c r="M186" s="2"/>
      <c r="N186" s="2"/>
    </row>
    <row r="187" spans="1:14" ht="12.75" customHeight="1" x14ac:dyDescent="0.2">
      <c r="A187" s="3"/>
      <c r="B187" s="3"/>
      <c r="C187" s="7"/>
      <c r="D187" s="220"/>
      <c r="E187" s="220"/>
      <c r="F187" s="220"/>
      <c r="G187" s="220"/>
      <c r="H187" s="220"/>
      <c r="I187" s="220"/>
      <c r="J187" s="220"/>
      <c r="K187" s="3"/>
      <c r="L187" s="2"/>
      <c r="M187" s="2"/>
      <c r="N187" s="2"/>
    </row>
    <row r="188" spans="1:14" ht="12.75" customHeight="1" x14ac:dyDescent="0.2">
      <c r="A188" s="3"/>
      <c r="B188" s="3"/>
      <c r="C188" s="7"/>
      <c r="D188" s="220"/>
      <c r="E188" s="220"/>
      <c r="F188" s="220"/>
      <c r="G188" s="220"/>
      <c r="H188" s="220"/>
      <c r="I188" s="220"/>
      <c r="J188" s="220"/>
      <c r="K188" s="3"/>
      <c r="L188" s="2"/>
      <c r="M188" s="2"/>
      <c r="N188" s="2"/>
    </row>
    <row r="189" spans="1:14" ht="12.75" customHeight="1" x14ac:dyDescent="0.2">
      <c r="A189" s="3"/>
      <c r="B189" s="3"/>
      <c r="C189" s="7"/>
      <c r="D189" s="220"/>
      <c r="E189" s="220"/>
      <c r="F189" s="220"/>
      <c r="G189" s="220"/>
      <c r="H189" s="220"/>
      <c r="I189" s="220"/>
      <c r="J189" s="220"/>
      <c r="K189" s="3"/>
      <c r="L189" s="2"/>
      <c r="M189" s="2"/>
      <c r="N189" s="2"/>
    </row>
    <row r="190" spans="1:14" ht="12.75" customHeight="1" x14ac:dyDescent="0.2">
      <c r="A190" s="3"/>
      <c r="B190" s="3"/>
      <c r="C190" s="7"/>
      <c r="D190" s="220"/>
      <c r="E190" s="220"/>
      <c r="F190" s="220"/>
      <c r="G190" s="220"/>
      <c r="H190" s="220"/>
      <c r="I190" s="220"/>
      <c r="J190" s="220"/>
      <c r="K190" s="3"/>
      <c r="L190" s="2"/>
      <c r="M190" s="2"/>
      <c r="N190" s="2"/>
    </row>
    <row r="191" spans="1:14" ht="12.75" customHeight="1" x14ac:dyDescent="0.2">
      <c r="A191" s="3"/>
      <c r="B191" s="3"/>
      <c r="C191" s="7"/>
      <c r="D191" s="220"/>
      <c r="E191" s="220"/>
      <c r="F191" s="220"/>
      <c r="G191" s="220"/>
      <c r="H191" s="220"/>
      <c r="I191" s="220"/>
      <c r="J191" s="220"/>
      <c r="K191" s="3"/>
      <c r="L191" s="2"/>
      <c r="M191" s="2"/>
      <c r="N191" s="2"/>
    </row>
    <row r="192" spans="1:14" ht="12.75" customHeight="1" x14ac:dyDescent="0.2">
      <c r="A192" s="3"/>
      <c r="B192" s="3"/>
      <c r="C192" s="7"/>
      <c r="D192" s="220"/>
      <c r="E192" s="220"/>
      <c r="F192" s="220"/>
      <c r="G192" s="220"/>
      <c r="H192" s="220"/>
      <c r="I192" s="220"/>
      <c r="J192" s="220"/>
      <c r="K192" s="3"/>
      <c r="L192" s="2"/>
      <c r="M192" s="2"/>
      <c r="N192" s="2"/>
    </row>
    <row r="193" spans="1:14" ht="12.75" customHeight="1" x14ac:dyDescent="0.2">
      <c r="A193" s="3"/>
      <c r="B193" s="3"/>
      <c r="C193" s="7"/>
      <c r="D193" s="220"/>
      <c r="E193" s="220"/>
      <c r="F193" s="220"/>
      <c r="G193" s="220"/>
      <c r="H193" s="220"/>
      <c r="I193" s="220"/>
      <c r="J193" s="220"/>
      <c r="K193" s="3"/>
      <c r="L193" s="2"/>
      <c r="M193" s="2"/>
      <c r="N193" s="2"/>
    </row>
    <row r="194" spans="1:14" ht="12.75" customHeight="1" x14ac:dyDescent="0.2">
      <c r="A194" s="3"/>
      <c r="B194" s="3"/>
      <c r="C194" s="7"/>
      <c r="D194" s="220"/>
      <c r="E194" s="220"/>
      <c r="F194" s="220"/>
      <c r="G194" s="220"/>
      <c r="H194" s="220"/>
      <c r="I194" s="220"/>
      <c r="J194" s="220"/>
      <c r="K194" s="3"/>
      <c r="L194" s="2"/>
      <c r="M194" s="2"/>
      <c r="N194" s="2"/>
    </row>
    <row r="195" spans="1:14" ht="12.75" customHeight="1" x14ac:dyDescent="0.2">
      <c r="A195" s="3"/>
      <c r="B195" s="3"/>
      <c r="C195" s="7"/>
      <c r="D195" s="220"/>
      <c r="E195" s="220"/>
      <c r="F195" s="220"/>
      <c r="G195" s="220"/>
      <c r="H195" s="220"/>
      <c r="I195" s="220"/>
      <c r="J195" s="220"/>
      <c r="K195" s="3"/>
      <c r="L195" s="2"/>
      <c r="M195" s="2"/>
      <c r="N195" s="2"/>
    </row>
    <row r="196" spans="1:14" ht="12.75" customHeight="1" x14ac:dyDescent="0.2">
      <c r="A196" s="3"/>
      <c r="B196" s="3"/>
      <c r="C196" s="7"/>
      <c r="D196" s="220"/>
      <c r="E196" s="220"/>
      <c r="F196" s="220"/>
      <c r="G196" s="220"/>
      <c r="H196" s="220"/>
      <c r="I196" s="220"/>
      <c r="J196" s="220"/>
      <c r="K196" s="3"/>
      <c r="L196" s="2"/>
      <c r="M196" s="2"/>
      <c r="N196" s="2"/>
    </row>
    <row r="197" spans="1:14" ht="12.75" customHeight="1" x14ac:dyDescent="0.2">
      <c r="A197" s="3"/>
      <c r="B197" s="3"/>
      <c r="C197" s="7"/>
      <c r="D197" s="220"/>
      <c r="E197" s="220"/>
      <c r="F197" s="220"/>
      <c r="G197" s="220"/>
      <c r="H197" s="220"/>
      <c r="I197" s="220"/>
      <c r="J197" s="220"/>
      <c r="K197" s="3"/>
      <c r="L197" s="2"/>
      <c r="M197" s="2"/>
      <c r="N197" s="2"/>
    </row>
    <row r="198" spans="1:14" x14ac:dyDescent="0.2">
      <c r="A198" s="3"/>
      <c r="B198" s="3"/>
      <c r="C198" s="7"/>
      <c r="D198" s="220"/>
      <c r="E198" s="220"/>
      <c r="F198" s="220"/>
      <c r="G198" s="220"/>
      <c r="H198" s="220"/>
      <c r="I198" s="220"/>
      <c r="J198" s="220"/>
      <c r="K198" s="3"/>
      <c r="L198" s="2"/>
      <c r="M198" s="2"/>
      <c r="N198" s="2"/>
    </row>
    <row r="199" spans="1:14" x14ac:dyDescent="0.2">
      <c r="A199" s="3"/>
      <c r="B199" s="3"/>
      <c r="C199" s="7"/>
      <c r="D199" s="220"/>
      <c r="E199" s="220"/>
      <c r="F199" s="220"/>
      <c r="G199" s="220"/>
      <c r="H199" s="220"/>
      <c r="I199" s="220"/>
      <c r="J199" s="220"/>
      <c r="K199" s="3"/>
      <c r="L199" s="2"/>
      <c r="M199" s="2"/>
      <c r="N199" s="2"/>
    </row>
    <row r="200" spans="1:14" x14ac:dyDescent="0.2">
      <c r="A200" s="3"/>
      <c r="B200" s="3"/>
      <c r="C200" s="7"/>
      <c r="D200" s="220"/>
      <c r="E200" s="220"/>
      <c r="F200" s="220"/>
      <c r="G200" s="220"/>
      <c r="H200" s="220"/>
      <c r="I200" s="220"/>
      <c r="J200" s="220"/>
      <c r="K200" s="3"/>
      <c r="L200" s="2"/>
      <c r="M200" s="2"/>
      <c r="N200" s="2"/>
    </row>
    <row r="201" spans="1:14" x14ac:dyDescent="0.2">
      <c r="A201" s="3"/>
      <c r="B201" s="3"/>
      <c r="C201" s="7"/>
      <c r="D201" s="220"/>
      <c r="E201" s="220"/>
      <c r="F201" s="220"/>
      <c r="G201" s="220"/>
      <c r="H201" s="220"/>
      <c r="I201" s="220"/>
      <c r="J201" s="220"/>
      <c r="K201" s="3"/>
      <c r="L201" s="2"/>
      <c r="M201" s="2"/>
      <c r="N201" s="2"/>
    </row>
    <row r="202" spans="1:14" x14ac:dyDescent="0.2">
      <c r="A202" s="3"/>
      <c r="B202" s="3"/>
      <c r="C202" s="7"/>
      <c r="D202" s="220"/>
      <c r="E202" s="220"/>
      <c r="F202" s="220"/>
      <c r="G202" s="220"/>
      <c r="H202" s="220"/>
      <c r="I202" s="220"/>
      <c r="J202" s="220"/>
      <c r="K202" s="3"/>
      <c r="L202" s="2"/>
      <c r="M202" s="2"/>
      <c r="N202" s="2"/>
    </row>
    <row r="203" spans="1:14" x14ac:dyDescent="0.2">
      <c r="A203" s="3"/>
      <c r="B203" s="3"/>
      <c r="C203" s="7"/>
      <c r="D203" s="220"/>
      <c r="E203" s="220"/>
      <c r="F203" s="220"/>
      <c r="G203" s="220"/>
      <c r="H203" s="220"/>
      <c r="I203" s="220"/>
      <c r="J203" s="220"/>
      <c r="K203" s="3"/>
      <c r="L203" s="2"/>
      <c r="M203" s="2"/>
      <c r="N203" s="2"/>
    </row>
    <row r="204" spans="1:14" x14ac:dyDescent="0.2">
      <c r="A204" s="3"/>
      <c r="B204" s="3"/>
      <c r="C204" s="7"/>
      <c r="D204" s="220"/>
      <c r="E204" s="220"/>
      <c r="F204" s="220"/>
      <c r="G204" s="220"/>
      <c r="H204" s="220"/>
      <c r="I204" s="220"/>
      <c r="J204" s="220"/>
      <c r="K204" s="3"/>
      <c r="L204" s="2"/>
      <c r="M204" s="2"/>
      <c r="N204" s="2"/>
    </row>
    <row r="205" spans="1:14" x14ac:dyDescent="0.2">
      <c r="A205" s="3"/>
      <c r="B205" s="3"/>
      <c r="C205" s="7"/>
      <c r="D205" s="220"/>
      <c r="E205" s="220"/>
      <c r="F205" s="220"/>
      <c r="G205" s="220"/>
      <c r="H205" s="220"/>
      <c r="I205" s="220"/>
      <c r="J205" s="220"/>
      <c r="K205" s="3"/>
      <c r="L205" s="2"/>
      <c r="M205" s="2"/>
      <c r="N205" s="2"/>
    </row>
    <row r="206" spans="1:14" x14ac:dyDescent="0.2">
      <c r="A206" s="3"/>
      <c r="B206" s="3"/>
      <c r="C206" s="7"/>
      <c r="D206" s="220"/>
      <c r="E206" s="220"/>
      <c r="F206" s="220"/>
      <c r="G206" s="220"/>
      <c r="H206" s="220"/>
      <c r="I206" s="220"/>
      <c r="J206" s="220"/>
      <c r="K206" s="3"/>
      <c r="L206" s="2"/>
      <c r="M206" s="2"/>
      <c r="N206" s="2"/>
    </row>
    <row r="207" spans="1:14" x14ac:dyDescent="0.2">
      <c r="A207" s="3"/>
      <c r="B207" s="3"/>
      <c r="C207" s="7"/>
      <c r="D207" s="220"/>
      <c r="E207" s="220"/>
      <c r="F207" s="220"/>
      <c r="G207" s="220"/>
      <c r="H207" s="220"/>
      <c r="I207" s="220"/>
      <c r="J207" s="220"/>
      <c r="K207" s="3"/>
      <c r="L207" s="2"/>
      <c r="M207" s="2"/>
      <c r="N207" s="2"/>
    </row>
    <row r="208" spans="1:14" x14ac:dyDescent="0.2">
      <c r="A208" s="3"/>
      <c r="B208" s="3"/>
      <c r="C208" s="7"/>
      <c r="D208" s="220"/>
      <c r="E208" s="220"/>
      <c r="F208" s="220"/>
      <c r="G208" s="220"/>
      <c r="H208" s="220"/>
      <c r="I208" s="220"/>
      <c r="J208" s="220"/>
      <c r="K208" s="3"/>
      <c r="L208" s="2"/>
      <c r="M208" s="2"/>
      <c r="N208" s="2"/>
    </row>
    <row r="209" spans="1:14" x14ac:dyDescent="0.2">
      <c r="A209" s="3"/>
      <c r="B209" s="3"/>
      <c r="C209" s="7"/>
      <c r="D209" s="220"/>
      <c r="E209" s="220"/>
      <c r="F209" s="220"/>
      <c r="G209" s="220"/>
      <c r="H209" s="220"/>
      <c r="I209" s="220"/>
      <c r="J209" s="220"/>
      <c r="K209" s="3"/>
      <c r="L209" s="2"/>
      <c r="M209" s="2"/>
      <c r="N209" s="2"/>
    </row>
    <row r="210" spans="1:14" x14ac:dyDescent="0.2">
      <c r="A210" s="3"/>
      <c r="B210" s="3"/>
      <c r="C210" s="7"/>
      <c r="D210" s="220"/>
      <c r="E210" s="220"/>
      <c r="F210" s="220"/>
      <c r="G210" s="220"/>
      <c r="H210" s="220"/>
      <c r="I210" s="220"/>
      <c r="J210" s="220"/>
      <c r="K210" s="3"/>
      <c r="L210" s="2"/>
      <c r="M210" s="2"/>
      <c r="N210" s="2"/>
    </row>
    <row r="211" spans="1:14" x14ac:dyDescent="0.2">
      <c r="A211" s="3"/>
      <c r="B211" s="3"/>
      <c r="C211" s="7"/>
      <c r="D211" s="220"/>
      <c r="E211" s="220"/>
      <c r="F211" s="220"/>
      <c r="G211" s="220"/>
      <c r="H211" s="220"/>
      <c r="I211" s="220"/>
      <c r="J211" s="220"/>
      <c r="K211" s="3"/>
      <c r="L211" s="2"/>
      <c r="M211" s="2"/>
      <c r="N211" s="2"/>
    </row>
    <row r="212" spans="1:14" x14ac:dyDescent="0.2">
      <c r="A212" s="3"/>
      <c r="B212" s="3"/>
      <c r="C212" s="7"/>
      <c r="D212" s="220"/>
      <c r="E212" s="220"/>
      <c r="F212" s="220"/>
      <c r="G212" s="220"/>
      <c r="H212" s="220"/>
      <c r="I212" s="220"/>
      <c r="J212" s="220"/>
      <c r="K212" s="3"/>
      <c r="L212" s="2"/>
      <c r="M212" s="2"/>
      <c r="N212" s="2"/>
    </row>
    <row r="213" spans="1:14" x14ac:dyDescent="0.2">
      <c r="A213" s="3"/>
      <c r="B213" s="3"/>
      <c r="C213" s="7"/>
      <c r="D213" s="220"/>
      <c r="E213" s="220"/>
      <c r="F213" s="220"/>
      <c r="G213" s="220"/>
      <c r="H213" s="220"/>
      <c r="I213" s="220"/>
      <c r="J213" s="220"/>
      <c r="K213" s="3"/>
      <c r="L213" s="2"/>
      <c r="M213" s="2"/>
      <c r="N213" s="2"/>
    </row>
    <row r="214" spans="1:14" x14ac:dyDescent="0.2">
      <c r="A214" s="3"/>
      <c r="B214" s="3"/>
      <c r="C214" s="7"/>
      <c r="D214" s="220"/>
      <c r="E214" s="220"/>
      <c r="F214" s="220"/>
      <c r="G214" s="220"/>
      <c r="H214" s="220"/>
      <c r="I214" s="220"/>
      <c r="J214" s="220"/>
      <c r="K214" s="3"/>
      <c r="L214" s="2"/>
      <c r="M214" s="2"/>
      <c r="N214" s="2"/>
    </row>
    <row r="215" spans="1:14" x14ac:dyDescent="0.2">
      <c r="A215" s="3"/>
      <c r="B215" s="3"/>
      <c r="C215" s="7"/>
      <c r="D215" s="220"/>
      <c r="E215" s="220"/>
      <c r="F215" s="220"/>
      <c r="G215" s="220"/>
      <c r="H215" s="220"/>
      <c r="I215" s="220"/>
      <c r="J215" s="220"/>
      <c r="K215" s="3"/>
      <c r="L215" s="2"/>
      <c r="M215" s="2"/>
      <c r="N215" s="2"/>
    </row>
    <row r="216" spans="1:14" x14ac:dyDescent="0.2">
      <c r="A216" s="3"/>
      <c r="B216" s="3"/>
      <c r="C216" s="7"/>
      <c r="D216" s="220"/>
      <c r="E216" s="220"/>
      <c r="F216" s="220"/>
      <c r="G216" s="220"/>
      <c r="H216" s="220"/>
      <c r="I216" s="220"/>
      <c r="J216" s="220"/>
      <c r="K216" s="3"/>
      <c r="L216" s="2"/>
      <c r="M216" s="2"/>
      <c r="N216" s="2"/>
    </row>
    <row r="217" spans="1:14" x14ac:dyDescent="0.2">
      <c r="A217" s="3"/>
      <c r="B217" s="3"/>
      <c r="C217" s="7"/>
      <c r="D217" s="220"/>
      <c r="E217" s="220"/>
      <c r="F217" s="220"/>
      <c r="G217" s="220"/>
      <c r="H217" s="220"/>
      <c r="I217" s="220"/>
      <c r="J217" s="220"/>
      <c r="K217" s="3"/>
      <c r="L217" s="2"/>
      <c r="M217" s="2"/>
      <c r="N217" s="2"/>
    </row>
    <row r="218" spans="1:14" x14ac:dyDescent="0.2">
      <c r="A218" s="3"/>
      <c r="B218" s="3"/>
      <c r="C218" s="7"/>
      <c r="D218" s="220"/>
      <c r="E218" s="220"/>
      <c r="F218" s="220"/>
      <c r="G218" s="220"/>
      <c r="H218" s="220"/>
      <c r="I218" s="220"/>
      <c r="J218" s="220"/>
      <c r="K218" s="3"/>
      <c r="L218" s="2"/>
      <c r="M218" s="2"/>
      <c r="N218" s="2"/>
    </row>
    <row r="219" spans="1:14" x14ac:dyDescent="0.2">
      <c r="A219" s="3"/>
      <c r="B219" s="3"/>
      <c r="C219" s="7"/>
      <c r="D219" s="220"/>
      <c r="E219" s="220"/>
      <c r="F219" s="220"/>
      <c r="G219" s="220"/>
      <c r="H219" s="220"/>
      <c r="I219" s="220"/>
      <c r="J219" s="220"/>
      <c r="K219" s="3"/>
      <c r="L219" s="2"/>
      <c r="M219" s="2"/>
      <c r="N219" s="2"/>
    </row>
    <row r="220" spans="1:14" x14ac:dyDescent="0.2">
      <c r="A220" s="3"/>
      <c r="B220" s="3"/>
      <c r="C220" s="7"/>
      <c r="D220" s="220"/>
      <c r="E220" s="220"/>
      <c r="F220" s="220"/>
      <c r="G220" s="220"/>
      <c r="H220" s="220"/>
      <c r="I220" s="220"/>
      <c r="J220" s="220"/>
      <c r="K220" s="3"/>
      <c r="L220" s="2"/>
      <c r="M220" s="2"/>
      <c r="N220" s="2"/>
    </row>
    <row r="221" spans="1:14" x14ac:dyDescent="0.2">
      <c r="A221" s="3"/>
      <c r="B221" s="3"/>
      <c r="C221" s="7"/>
      <c r="D221" s="220"/>
      <c r="E221" s="220"/>
      <c r="F221" s="220"/>
      <c r="G221" s="220"/>
      <c r="H221" s="220"/>
      <c r="I221" s="220"/>
      <c r="J221" s="220"/>
      <c r="K221" s="3"/>
      <c r="L221" s="2"/>
      <c r="M221" s="2"/>
      <c r="N221" s="2"/>
    </row>
    <row r="222" spans="1:14" x14ac:dyDescent="0.2">
      <c r="A222" s="3"/>
      <c r="B222" s="3"/>
      <c r="C222" s="7"/>
      <c r="D222" s="220"/>
      <c r="E222" s="220"/>
      <c r="F222" s="220"/>
      <c r="G222" s="220"/>
      <c r="H222" s="220"/>
      <c r="I222" s="220"/>
      <c r="J222" s="220"/>
      <c r="K222" s="3"/>
      <c r="L222" s="2"/>
      <c r="M222" s="2"/>
      <c r="N222" s="2"/>
    </row>
    <row r="223" spans="1:14" x14ac:dyDescent="0.2">
      <c r="A223" s="3"/>
      <c r="B223" s="3"/>
      <c r="C223" s="7"/>
      <c r="D223" s="220"/>
      <c r="E223" s="220"/>
      <c r="F223" s="220"/>
      <c r="G223" s="220"/>
      <c r="H223" s="220"/>
      <c r="I223" s="220"/>
      <c r="J223" s="220"/>
      <c r="K223" s="3"/>
      <c r="L223" s="2"/>
      <c r="M223" s="2"/>
      <c r="N223" s="2"/>
    </row>
    <row r="224" spans="1:14" x14ac:dyDescent="0.2">
      <c r="A224" s="3"/>
      <c r="B224" s="3"/>
      <c r="C224" s="7"/>
      <c r="D224" s="220"/>
      <c r="E224" s="220"/>
      <c r="F224" s="220"/>
      <c r="G224" s="220"/>
      <c r="H224" s="220"/>
      <c r="I224" s="220"/>
      <c r="J224" s="220"/>
      <c r="K224" s="3"/>
      <c r="L224" s="2"/>
      <c r="M224" s="2"/>
      <c r="N224" s="2"/>
    </row>
    <row r="225" spans="1:14" x14ac:dyDescent="0.2">
      <c r="A225" s="3"/>
      <c r="B225" s="3"/>
      <c r="C225" s="7"/>
      <c r="D225" s="220"/>
      <c r="E225" s="220"/>
      <c r="F225" s="220"/>
      <c r="G225" s="220"/>
      <c r="H225" s="220"/>
      <c r="I225" s="220"/>
      <c r="J225" s="220"/>
      <c r="K225" s="3"/>
      <c r="L225" s="2"/>
      <c r="M225" s="2"/>
      <c r="N225" s="2"/>
    </row>
    <row r="226" spans="1:14" x14ac:dyDescent="0.2">
      <c r="A226" s="3"/>
      <c r="B226" s="3"/>
      <c r="C226" s="7"/>
      <c r="D226" s="220"/>
      <c r="E226" s="220"/>
      <c r="F226" s="220"/>
      <c r="G226" s="220"/>
      <c r="H226" s="220"/>
      <c r="I226" s="220"/>
      <c r="J226" s="220"/>
      <c r="K226" s="3"/>
      <c r="L226" s="2"/>
      <c r="M226" s="2"/>
      <c r="N226" s="2"/>
    </row>
    <row r="227" spans="1:14" x14ac:dyDescent="0.2">
      <c r="A227" s="3"/>
      <c r="B227" s="3"/>
      <c r="C227" s="7"/>
      <c r="D227" s="220"/>
      <c r="E227" s="220"/>
      <c r="F227" s="220"/>
      <c r="G227" s="220"/>
      <c r="H227" s="220"/>
      <c r="I227" s="220"/>
      <c r="J227" s="220"/>
      <c r="K227" s="3"/>
      <c r="L227" s="2"/>
      <c r="M227" s="2"/>
      <c r="N227" s="2"/>
    </row>
    <row r="228" spans="1:14" x14ac:dyDescent="0.2">
      <c r="A228" s="3"/>
      <c r="B228" s="3"/>
      <c r="C228" s="7"/>
      <c r="D228" s="220"/>
      <c r="E228" s="220"/>
      <c r="F228" s="220"/>
      <c r="G228" s="220"/>
      <c r="H228" s="220"/>
      <c r="I228" s="220"/>
      <c r="J228" s="220"/>
      <c r="K228" s="3"/>
      <c r="L228" s="2"/>
      <c r="M228" s="2"/>
      <c r="N228" s="2"/>
    </row>
    <row r="229" spans="1:14" x14ac:dyDescent="0.2">
      <c r="A229" s="3"/>
      <c r="B229" s="3"/>
      <c r="C229" s="7"/>
      <c r="D229" s="220"/>
      <c r="E229" s="220"/>
      <c r="F229" s="220"/>
      <c r="G229" s="220"/>
      <c r="H229" s="220"/>
      <c r="I229" s="220"/>
      <c r="J229" s="220"/>
      <c r="K229" s="3"/>
      <c r="L229" s="2"/>
      <c r="M229" s="2"/>
      <c r="N229" s="2"/>
    </row>
    <row r="230" spans="1:14" x14ac:dyDescent="0.2">
      <c r="A230" s="3"/>
      <c r="B230" s="3"/>
      <c r="C230" s="7"/>
      <c r="D230" s="220"/>
      <c r="E230" s="220"/>
      <c r="F230" s="220"/>
      <c r="G230" s="220"/>
      <c r="H230" s="220"/>
      <c r="I230" s="220"/>
      <c r="J230" s="220"/>
      <c r="K230" s="3"/>
      <c r="L230" s="2"/>
      <c r="M230" s="2"/>
      <c r="N230" s="2"/>
    </row>
    <row r="231" spans="1:14" x14ac:dyDescent="0.2">
      <c r="A231" s="3"/>
      <c r="B231" s="3"/>
      <c r="C231" s="7"/>
      <c r="D231" s="220"/>
      <c r="E231" s="220"/>
      <c r="F231" s="220"/>
      <c r="G231" s="220"/>
      <c r="H231" s="220"/>
      <c r="I231" s="220"/>
      <c r="J231" s="220"/>
      <c r="K231" s="3"/>
      <c r="L231" s="2"/>
      <c r="M231" s="2"/>
      <c r="N231" s="2"/>
    </row>
    <row r="232" spans="1:14" x14ac:dyDescent="0.2">
      <c r="A232" s="3"/>
      <c r="B232" s="3"/>
      <c r="C232" s="7"/>
      <c r="D232" s="220"/>
      <c r="E232" s="220"/>
      <c r="F232" s="220"/>
      <c r="G232" s="220"/>
      <c r="H232" s="220"/>
      <c r="I232" s="220"/>
      <c r="J232" s="220"/>
      <c r="K232" s="3"/>
      <c r="L232" s="2"/>
      <c r="M232" s="2"/>
      <c r="N232" s="2"/>
    </row>
    <row r="233" spans="1:14" x14ac:dyDescent="0.2">
      <c r="A233" s="3"/>
      <c r="B233" s="3"/>
      <c r="C233" s="7"/>
      <c r="D233" s="220"/>
      <c r="E233" s="220"/>
      <c r="F233" s="220"/>
      <c r="G233" s="220"/>
      <c r="H233" s="220"/>
      <c r="I233" s="220"/>
      <c r="J233" s="220"/>
      <c r="K233" s="3"/>
      <c r="L233" s="2"/>
      <c r="M233" s="2"/>
      <c r="N233" s="2"/>
    </row>
    <row r="234" spans="1:14" x14ac:dyDescent="0.2">
      <c r="A234" s="3"/>
      <c r="B234" s="3"/>
      <c r="C234" s="7"/>
      <c r="D234" s="220"/>
      <c r="E234" s="220"/>
      <c r="F234" s="220"/>
      <c r="G234" s="220"/>
      <c r="H234" s="220"/>
      <c r="I234" s="220"/>
      <c r="J234" s="220"/>
      <c r="K234" s="3"/>
      <c r="L234" s="2"/>
      <c r="M234" s="2"/>
      <c r="N234" s="2"/>
    </row>
    <row r="235" spans="1:14" x14ac:dyDescent="0.2">
      <c r="A235" s="3"/>
      <c r="B235" s="3"/>
      <c r="C235" s="7"/>
      <c r="D235" s="220"/>
      <c r="E235" s="220"/>
      <c r="F235" s="220"/>
      <c r="G235" s="220"/>
      <c r="H235" s="220"/>
      <c r="I235" s="220"/>
      <c r="J235" s="220"/>
      <c r="K235" s="3"/>
      <c r="L235" s="2"/>
      <c r="M235" s="2"/>
      <c r="N235" s="2"/>
    </row>
    <row r="236" spans="1:14" x14ac:dyDescent="0.2">
      <c r="A236" s="3"/>
      <c r="B236" s="3"/>
      <c r="C236" s="7"/>
      <c r="D236" s="220"/>
      <c r="E236" s="220"/>
      <c r="F236" s="220"/>
      <c r="G236" s="220"/>
      <c r="H236" s="220"/>
      <c r="I236" s="220"/>
      <c r="J236" s="220"/>
      <c r="K236" s="3"/>
      <c r="L236" s="2"/>
      <c r="M236" s="2"/>
      <c r="N236" s="2"/>
    </row>
    <row r="237" spans="1:14" x14ac:dyDescent="0.2">
      <c r="A237" s="3"/>
      <c r="B237" s="3"/>
      <c r="C237" s="7"/>
      <c r="D237" s="220"/>
      <c r="E237" s="220"/>
      <c r="F237" s="220"/>
      <c r="G237" s="220"/>
      <c r="H237" s="220"/>
      <c r="I237" s="220"/>
      <c r="J237" s="220"/>
      <c r="K237" s="3"/>
      <c r="L237" s="2"/>
      <c r="M237" s="2"/>
      <c r="N237" s="2"/>
    </row>
    <row r="238" spans="1:14" x14ac:dyDescent="0.2">
      <c r="A238" s="3"/>
      <c r="B238" s="3"/>
      <c r="C238" s="7"/>
      <c r="D238" s="220"/>
      <c r="E238" s="220"/>
      <c r="F238" s="220"/>
      <c r="G238" s="220"/>
      <c r="H238" s="220"/>
      <c r="I238" s="220"/>
      <c r="J238" s="220"/>
      <c r="K238" s="3"/>
      <c r="L238" s="2"/>
      <c r="M238" s="2"/>
      <c r="N238" s="2"/>
    </row>
    <row r="239" spans="1:14" x14ac:dyDescent="0.2">
      <c r="A239" s="3"/>
      <c r="B239" s="3"/>
      <c r="C239" s="7"/>
      <c r="D239" s="220"/>
      <c r="E239" s="220"/>
      <c r="F239" s="220"/>
      <c r="G239" s="220"/>
      <c r="H239" s="220"/>
      <c r="I239" s="220"/>
      <c r="J239" s="220"/>
      <c r="K239" s="3"/>
      <c r="L239" s="2"/>
      <c r="M239" s="2"/>
      <c r="N239" s="2"/>
    </row>
    <row r="240" spans="1:14" x14ac:dyDescent="0.2">
      <c r="A240" s="3"/>
      <c r="B240" s="3"/>
      <c r="C240" s="7"/>
      <c r="D240" s="220"/>
      <c r="E240" s="220"/>
      <c r="F240" s="220"/>
      <c r="G240" s="220"/>
      <c r="H240" s="220"/>
      <c r="I240" s="220"/>
      <c r="J240" s="220"/>
      <c r="K240" s="3"/>
      <c r="L240" s="2"/>
      <c r="M240" s="2"/>
      <c r="N240" s="2"/>
    </row>
    <row r="241" spans="1:14" x14ac:dyDescent="0.2">
      <c r="A241" s="3"/>
      <c r="B241" s="3"/>
      <c r="C241" s="7"/>
      <c r="D241" s="220"/>
      <c r="E241" s="220"/>
      <c r="F241" s="220"/>
      <c r="G241" s="220"/>
      <c r="H241" s="220"/>
      <c r="I241" s="220"/>
      <c r="J241" s="220"/>
      <c r="K241" s="3"/>
      <c r="L241" s="2"/>
      <c r="M241" s="2"/>
      <c r="N241" s="2"/>
    </row>
    <row r="242" spans="1:14" x14ac:dyDescent="0.2">
      <c r="A242" s="3"/>
      <c r="B242" s="3"/>
      <c r="C242" s="7"/>
      <c r="D242" s="220"/>
      <c r="E242" s="220"/>
      <c r="F242" s="220"/>
      <c r="G242" s="220"/>
      <c r="H242" s="220"/>
      <c r="I242" s="220"/>
      <c r="J242" s="220"/>
      <c r="K242" s="3"/>
      <c r="L242" s="2"/>
      <c r="M242" s="2"/>
      <c r="N242" s="2"/>
    </row>
    <row r="243" spans="1:14" x14ac:dyDescent="0.2">
      <c r="A243" s="3"/>
      <c r="B243" s="3"/>
      <c r="C243" s="7"/>
      <c r="D243" s="220"/>
      <c r="E243" s="220"/>
      <c r="F243" s="220"/>
      <c r="G243" s="220"/>
      <c r="H243" s="220"/>
      <c r="I243" s="220"/>
      <c r="J243" s="220"/>
      <c r="K243" s="3"/>
      <c r="L243" s="2"/>
      <c r="M243" s="2"/>
      <c r="N243" s="2"/>
    </row>
    <row r="244" spans="1:14" x14ac:dyDescent="0.2">
      <c r="A244" s="3"/>
      <c r="B244" s="3"/>
      <c r="C244" s="7"/>
      <c r="D244" s="220"/>
      <c r="E244" s="220"/>
      <c r="F244" s="220"/>
      <c r="G244" s="220"/>
      <c r="H244" s="220"/>
      <c r="I244" s="220"/>
      <c r="J244" s="220"/>
      <c r="K244" s="3"/>
      <c r="L244" s="2"/>
      <c r="M244" s="2"/>
      <c r="N244" s="2"/>
    </row>
    <row r="245" spans="1:14" x14ac:dyDescent="0.2">
      <c r="A245" s="3"/>
      <c r="B245" s="3"/>
      <c r="C245" s="7"/>
      <c r="D245" s="220"/>
      <c r="E245" s="220"/>
      <c r="F245" s="220"/>
      <c r="G245" s="220"/>
      <c r="H245" s="220"/>
      <c r="I245" s="220"/>
      <c r="J245" s="220"/>
      <c r="K245" s="3"/>
      <c r="L245" s="2"/>
      <c r="M245" s="2"/>
      <c r="N245" s="2"/>
    </row>
    <row r="246" spans="1:14" x14ac:dyDescent="0.2">
      <c r="A246" s="3"/>
      <c r="B246" s="3"/>
      <c r="C246" s="7"/>
      <c r="D246" s="220"/>
      <c r="E246" s="220"/>
      <c r="F246" s="220"/>
      <c r="G246" s="220"/>
      <c r="H246" s="220"/>
      <c r="I246" s="220"/>
      <c r="J246" s="220"/>
      <c r="K246" s="3"/>
      <c r="L246" s="2"/>
      <c r="M246" s="2"/>
      <c r="N246" s="2"/>
    </row>
    <row r="247" spans="1:14" x14ac:dyDescent="0.2">
      <c r="A247" s="3"/>
      <c r="B247" s="3"/>
      <c r="C247" s="7"/>
      <c r="D247" s="220"/>
      <c r="E247" s="220"/>
      <c r="F247" s="220"/>
      <c r="G247" s="220"/>
      <c r="H247" s="220"/>
      <c r="I247" s="220"/>
      <c r="J247" s="220"/>
      <c r="K247" s="3"/>
      <c r="L247" s="2"/>
      <c r="M247" s="2"/>
      <c r="N247" s="2"/>
    </row>
    <row r="248" spans="1:14" x14ac:dyDescent="0.2">
      <c r="A248" s="3"/>
      <c r="B248" s="3"/>
      <c r="C248" s="7"/>
      <c r="D248" s="220"/>
      <c r="E248" s="220"/>
      <c r="F248" s="220"/>
      <c r="G248" s="220"/>
      <c r="H248" s="220"/>
      <c r="I248" s="220"/>
      <c r="J248" s="220"/>
      <c r="K248" s="3"/>
      <c r="L248" s="2"/>
      <c r="M248" s="2"/>
      <c r="N248" s="2"/>
    </row>
    <row r="249" spans="1:14" x14ac:dyDescent="0.2">
      <c r="A249" s="3"/>
      <c r="B249" s="3"/>
      <c r="C249" s="7"/>
      <c r="D249" s="220"/>
      <c r="E249" s="220"/>
      <c r="F249" s="220"/>
      <c r="G249" s="220"/>
      <c r="H249" s="220"/>
      <c r="I249" s="220"/>
      <c r="J249" s="220"/>
      <c r="K249" s="3"/>
      <c r="L249" s="2"/>
      <c r="M249" s="2"/>
      <c r="N249" s="2"/>
    </row>
    <row r="250" spans="1:14" x14ac:dyDescent="0.2">
      <c r="A250" s="3"/>
      <c r="B250" s="3"/>
      <c r="C250" s="7"/>
      <c r="D250" s="220"/>
      <c r="E250" s="220"/>
      <c r="F250" s="220"/>
      <c r="G250" s="220"/>
      <c r="H250" s="220"/>
      <c r="I250" s="220"/>
      <c r="J250" s="220"/>
      <c r="K250" s="3"/>
      <c r="L250" s="2"/>
      <c r="M250" s="2"/>
      <c r="N250" s="2"/>
    </row>
    <row r="251" spans="1:14" x14ac:dyDescent="0.2">
      <c r="A251" s="3"/>
      <c r="B251" s="3"/>
      <c r="C251" s="7"/>
      <c r="D251" s="220"/>
      <c r="E251" s="220"/>
      <c r="F251" s="220"/>
      <c r="G251" s="220"/>
      <c r="H251" s="220"/>
      <c r="I251" s="220"/>
      <c r="J251" s="220"/>
      <c r="K251" s="3"/>
      <c r="L251" s="2"/>
      <c r="M251" s="2"/>
      <c r="N251" s="2"/>
    </row>
    <row r="252" spans="1:14" x14ac:dyDescent="0.2">
      <c r="A252" s="3"/>
      <c r="B252" s="3"/>
      <c r="C252" s="7"/>
      <c r="D252" s="220"/>
      <c r="E252" s="220"/>
      <c r="F252" s="220"/>
      <c r="G252" s="220"/>
      <c r="H252" s="220"/>
      <c r="I252" s="220"/>
      <c r="J252" s="220"/>
      <c r="K252" s="3"/>
      <c r="L252" s="2"/>
      <c r="M252" s="2"/>
      <c r="N252" s="2"/>
    </row>
    <row r="253" spans="1:14" x14ac:dyDescent="0.2">
      <c r="A253" s="3"/>
      <c r="B253" s="3"/>
      <c r="C253" s="7"/>
      <c r="D253" s="220"/>
      <c r="E253" s="220"/>
      <c r="F253" s="220"/>
      <c r="G253" s="220"/>
      <c r="H253" s="220"/>
      <c r="I253" s="220"/>
      <c r="J253" s="220"/>
      <c r="K253" s="3"/>
      <c r="L253" s="2"/>
      <c r="M253" s="2"/>
      <c r="N253" s="2"/>
    </row>
    <row r="254" spans="1:14" x14ac:dyDescent="0.2">
      <c r="A254" s="3"/>
      <c r="B254" s="3"/>
      <c r="C254" s="7"/>
      <c r="D254" s="220"/>
      <c r="E254" s="220"/>
      <c r="F254" s="220"/>
      <c r="G254" s="220"/>
      <c r="H254" s="220"/>
      <c r="I254" s="220"/>
      <c r="J254" s="220"/>
      <c r="K254" s="3"/>
      <c r="L254" s="2"/>
      <c r="M254" s="2"/>
      <c r="N254" s="2"/>
    </row>
    <row r="255" spans="1:14" x14ac:dyDescent="0.2">
      <c r="A255" s="3"/>
      <c r="B255" s="3"/>
      <c r="C255" s="7"/>
      <c r="D255" s="220"/>
      <c r="E255" s="220"/>
      <c r="F255" s="220"/>
      <c r="G255" s="220"/>
      <c r="H255" s="220"/>
      <c r="I255" s="220"/>
      <c r="J255" s="220"/>
      <c r="K255" s="3"/>
      <c r="L255" s="2"/>
      <c r="M255" s="2"/>
      <c r="N255" s="2"/>
    </row>
    <row r="256" spans="1:14" x14ac:dyDescent="0.2">
      <c r="A256" s="3"/>
      <c r="B256" s="3"/>
      <c r="C256" s="7"/>
      <c r="D256" s="220"/>
      <c r="E256" s="220"/>
      <c r="F256" s="220"/>
      <c r="G256" s="220"/>
      <c r="H256" s="220"/>
      <c r="I256" s="220"/>
      <c r="J256" s="220"/>
      <c r="K256" s="3"/>
      <c r="L256" s="2"/>
      <c r="M256" s="2"/>
      <c r="N256" s="2"/>
    </row>
    <row r="257" spans="1:14" x14ac:dyDescent="0.2">
      <c r="A257" s="3"/>
      <c r="B257" s="3"/>
      <c r="C257" s="7"/>
      <c r="D257" s="220"/>
      <c r="E257" s="220"/>
      <c r="F257" s="220"/>
      <c r="G257" s="220"/>
      <c r="H257" s="220"/>
      <c r="I257" s="220"/>
      <c r="J257" s="220"/>
      <c r="K257" s="3"/>
      <c r="L257" s="2"/>
      <c r="M257" s="2"/>
      <c r="N257" s="2"/>
    </row>
    <row r="258" spans="1:14" x14ac:dyDescent="0.2">
      <c r="A258" s="3"/>
      <c r="B258" s="3"/>
      <c r="C258" s="7"/>
      <c r="D258" s="220"/>
      <c r="E258" s="220"/>
      <c r="F258" s="220"/>
      <c r="G258" s="220"/>
      <c r="H258" s="220"/>
      <c r="I258" s="220"/>
      <c r="J258" s="220"/>
      <c r="K258" s="3"/>
      <c r="L258" s="2"/>
      <c r="M258" s="2"/>
      <c r="N258" s="2"/>
    </row>
    <row r="259" spans="1:14" x14ac:dyDescent="0.2">
      <c r="A259" s="3"/>
      <c r="B259" s="3"/>
      <c r="C259" s="7"/>
      <c r="D259" s="220"/>
      <c r="E259" s="220"/>
      <c r="F259" s="220"/>
      <c r="G259" s="220"/>
      <c r="H259" s="220"/>
      <c r="I259" s="220"/>
      <c r="J259" s="220"/>
      <c r="K259" s="3"/>
      <c r="L259" s="2"/>
      <c r="M259" s="2"/>
      <c r="N259" s="2"/>
    </row>
    <row r="260" spans="1:14" x14ac:dyDescent="0.2">
      <c r="A260" s="3"/>
      <c r="B260" s="3"/>
      <c r="C260" s="7"/>
      <c r="D260" s="220"/>
      <c r="E260" s="220"/>
      <c r="F260" s="220"/>
      <c r="G260" s="220"/>
      <c r="H260" s="220"/>
      <c r="I260" s="220"/>
      <c r="J260" s="220"/>
      <c r="K260" s="3"/>
      <c r="L260" s="2"/>
      <c r="M260" s="2"/>
      <c r="N260" s="2"/>
    </row>
    <row r="261" spans="1:14" x14ac:dyDescent="0.2">
      <c r="A261" s="3"/>
      <c r="B261" s="3"/>
      <c r="C261" s="7"/>
      <c r="D261" s="220"/>
      <c r="E261" s="220"/>
      <c r="F261" s="220"/>
      <c r="G261" s="220"/>
      <c r="H261" s="220"/>
      <c r="I261" s="220"/>
      <c r="J261" s="220"/>
      <c r="K261" s="3"/>
      <c r="L261" s="2"/>
      <c r="M261" s="2"/>
      <c r="N261" s="2"/>
    </row>
    <row r="262" spans="1:14" x14ac:dyDescent="0.2">
      <c r="A262" s="3"/>
      <c r="B262" s="3"/>
      <c r="C262" s="7"/>
      <c r="D262" s="220"/>
      <c r="E262" s="220"/>
      <c r="F262" s="220"/>
      <c r="G262" s="220"/>
      <c r="H262" s="220"/>
      <c r="I262" s="220"/>
      <c r="J262" s="220"/>
      <c r="K262" s="3"/>
      <c r="L262" s="2"/>
      <c r="M262" s="2"/>
      <c r="N262" s="2"/>
    </row>
    <row r="263" spans="1:14" x14ac:dyDescent="0.2">
      <c r="A263" s="3"/>
      <c r="B263" s="3"/>
      <c r="C263" s="7"/>
      <c r="D263" s="220"/>
      <c r="E263" s="220"/>
      <c r="F263" s="220"/>
      <c r="G263" s="220"/>
      <c r="H263" s="220"/>
      <c r="I263" s="220"/>
      <c r="J263" s="220"/>
      <c r="K263" s="3"/>
      <c r="L263" s="2"/>
      <c r="M263" s="2"/>
      <c r="N263" s="2"/>
    </row>
    <row r="264" spans="1:14" x14ac:dyDescent="0.2">
      <c r="A264" s="3"/>
      <c r="B264" s="3"/>
      <c r="C264" s="7"/>
      <c r="D264" s="220"/>
      <c r="E264" s="220"/>
      <c r="F264" s="220"/>
      <c r="G264" s="220"/>
      <c r="H264" s="220"/>
      <c r="I264" s="220"/>
      <c r="J264" s="220"/>
      <c r="K264" s="3"/>
      <c r="L264" s="2"/>
      <c r="M264" s="2"/>
      <c r="N264" s="2"/>
    </row>
    <row r="265" spans="1:14" x14ac:dyDescent="0.2">
      <c r="A265" s="3"/>
      <c r="B265" s="3"/>
      <c r="C265" s="7"/>
      <c r="D265" s="220"/>
      <c r="E265" s="220"/>
      <c r="F265" s="220"/>
      <c r="G265" s="220"/>
      <c r="H265" s="220"/>
      <c r="I265" s="220"/>
      <c r="J265" s="220"/>
      <c r="K265" s="3"/>
      <c r="L265" s="2"/>
      <c r="M265" s="2"/>
      <c r="N265" s="2"/>
    </row>
    <row r="266" spans="1:14" x14ac:dyDescent="0.2">
      <c r="A266" s="3"/>
      <c r="B266" s="3"/>
      <c r="C266" s="7"/>
      <c r="D266" s="220"/>
      <c r="E266" s="220"/>
      <c r="F266" s="220"/>
      <c r="G266" s="220"/>
      <c r="H266" s="220"/>
      <c r="I266" s="220"/>
      <c r="J266" s="220"/>
      <c r="K266" s="3"/>
      <c r="L266" s="2"/>
      <c r="M266" s="2"/>
      <c r="N266" s="2"/>
    </row>
    <row r="267" spans="1:14" x14ac:dyDescent="0.2">
      <c r="A267" s="3"/>
      <c r="B267" s="3"/>
      <c r="C267" s="7"/>
      <c r="D267" s="220"/>
      <c r="E267" s="220"/>
      <c r="F267" s="220"/>
      <c r="G267" s="220"/>
      <c r="H267" s="220"/>
      <c r="I267" s="220"/>
      <c r="J267" s="220"/>
      <c r="K267" s="3"/>
      <c r="L267" s="2"/>
      <c r="M267" s="2"/>
      <c r="N267" s="2"/>
    </row>
    <row r="268" spans="1:14" x14ac:dyDescent="0.2">
      <c r="A268" s="3"/>
      <c r="B268" s="3"/>
      <c r="C268" s="7"/>
      <c r="D268" s="220"/>
      <c r="E268" s="220"/>
      <c r="F268" s="220"/>
      <c r="G268" s="220"/>
      <c r="H268" s="220"/>
      <c r="I268" s="220"/>
      <c r="J268" s="220"/>
      <c r="K268" s="3"/>
      <c r="L268" s="2"/>
      <c r="M268" s="2"/>
      <c r="N268" s="2"/>
    </row>
    <row r="269" spans="1:14" x14ac:dyDescent="0.2">
      <c r="A269" s="3"/>
      <c r="B269" s="3"/>
      <c r="C269" s="7"/>
      <c r="D269" s="220"/>
      <c r="E269" s="220"/>
      <c r="F269" s="220"/>
      <c r="G269" s="220"/>
      <c r="H269" s="220"/>
      <c r="I269" s="220"/>
      <c r="J269" s="220"/>
      <c r="K269" s="3"/>
      <c r="L269" s="2"/>
      <c r="M269" s="2"/>
      <c r="N269" s="2"/>
    </row>
    <row r="270" spans="1:14" x14ac:dyDescent="0.2">
      <c r="A270" s="3"/>
      <c r="B270" s="3"/>
      <c r="C270" s="7"/>
      <c r="D270" s="220"/>
      <c r="E270" s="220"/>
      <c r="F270" s="220"/>
      <c r="G270" s="220"/>
      <c r="H270" s="220"/>
      <c r="I270" s="220"/>
      <c r="J270" s="220"/>
      <c r="K270" s="3"/>
      <c r="L270" s="2"/>
      <c r="M270" s="2"/>
      <c r="N270" s="2"/>
    </row>
    <row r="271" spans="1:14" x14ac:dyDescent="0.2">
      <c r="A271" s="3"/>
      <c r="B271" s="3"/>
      <c r="C271" s="7"/>
      <c r="D271" s="220"/>
      <c r="E271" s="220"/>
      <c r="F271" s="220"/>
      <c r="G271" s="220"/>
      <c r="H271" s="220"/>
      <c r="I271" s="220"/>
      <c r="J271" s="220"/>
      <c r="K271" s="3"/>
      <c r="L271" s="2"/>
      <c r="M271" s="2"/>
      <c r="N271" s="2"/>
    </row>
    <row r="272" spans="1:14" x14ac:dyDescent="0.2">
      <c r="A272" s="3"/>
      <c r="B272" s="3"/>
      <c r="C272" s="7"/>
      <c r="D272" s="220"/>
      <c r="E272" s="220"/>
      <c r="F272" s="220"/>
      <c r="G272" s="220"/>
      <c r="H272" s="220"/>
      <c r="I272" s="220"/>
      <c r="J272" s="220"/>
      <c r="K272" s="3"/>
      <c r="L272" s="2"/>
      <c r="M272" s="2"/>
      <c r="N272" s="2"/>
    </row>
    <row r="273" spans="1:14" x14ac:dyDescent="0.2">
      <c r="A273" s="3"/>
      <c r="B273" s="3"/>
      <c r="C273" s="7"/>
      <c r="D273" s="220"/>
      <c r="E273" s="220"/>
      <c r="F273" s="220"/>
      <c r="G273" s="220"/>
      <c r="H273" s="220"/>
      <c r="I273" s="220"/>
      <c r="J273" s="220"/>
      <c r="K273" s="3"/>
      <c r="L273" s="2"/>
      <c r="M273" s="2"/>
      <c r="N273" s="2"/>
    </row>
    <row r="274" spans="1:14" x14ac:dyDescent="0.2">
      <c r="A274" s="3"/>
      <c r="B274" s="3"/>
      <c r="C274" s="7"/>
      <c r="D274" s="220"/>
      <c r="E274" s="220"/>
      <c r="F274" s="220"/>
      <c r="G274" s="220"/>
      <c r="H274" s="220"/>
      <c r="I274" s="220"/>
      <c r="J274" s="220"/>
      <c r="K274" s="3"/>
      <c r="L274" s="2"/>
      <c r="M274" s="2"/>
      <c r="N274" s="2"/>
    </row>
    <row r="275" spans="1:14" x14ac:dyDescent="0.2">
      <c r="A275" s="3"/>
      <c r="B275" s="3"/>
      <c r="C275" s="7"/>
      <c r="D275" s="220"/>
      <c r="E275" s="220"/>
      <c r="F275" s="220"/>
      <c r="G275" s="220"/>
      <c r="H275" s="220"/>
      <c r="I275" s="220"/>
      <c r="J275" s="220"/>
      <c r="K275" s="3"/>
      <c r="L275" s="2"/>
      <c r="M275" s="2"/>
      <c r="N275" s="2"/>
    </row>
    <row r="276" spans="1:14" x14ac:dyDescent="0.2">
      <c r="A276" s="3"/>
      <c r="B276" s="3"/>
      <c r="C276" s="7"/>
      <c r="D276" s="220"/>
      <c r="E276" s="220"/>
      <c r="F276" s="220"/>
      <c r="G276" s="220"/>
      <c r="H276" s="220"/>
      <c r="I276" s="220"/>
      <c r="J276" s="220"/>
      <c r="K276" s="3"/>
      <c r="L276" s="2"/>
      <c r="M276" s="2"/>
      <c r="N276" s="2"/>
    </row>
    <row r="277" spans="1:14" x14ac:dyDescent="0.2">
      <c r="A277" s="3"/>
      <c r="B277" s="3"/>
      <c r="C277" s="7"/>
      <c r="D277" s="220"/>
      <c r="E277" s="220"/>
      <c r="F277" s="220"/>
      <c r="G277" s="220"/>
      <c r="H277" s="220"/>
      <c r="I277" s="220"/>
      <c r="J277" s="220"/>
      <c r="K277" s="3"/>
      <c r="L277" s="2"/>
      <c r="M277" s="2"/>
      <c r="N277" s="2"/>
    </row>
    <row r="278" spans="1:14" x14ac:dyDescent="0.2">
      <c r="A278" s="3"/>
      <c r="B278" s="3"/>
      <c r="C278" s="7"/>
      <c r="D278" s="220"/>
      <c r="E278" s="220"/>
      <c r="F278" s="220"/>
      <c r="G278" s="220"/>
      <c r="H278" s="220"/>
      <c r="I278" s="220"/>
      <c r="J278" s="220"/>
      <c r="K278" s="3"/>
      <c r="L278" s="2"/>
      <c r="M278" s="2"/>
      <c r="N278" s="2"/>
    </row>
    <row r="279" spans="1:14" x14ac:dyDescent="0.2">
      <c r="A279" s="3"/>
      <c r="B279" s="3"/>
      <c r="C279" s="7"/>
      <c r="D279" s="220"/>
      <c r="E279" s="220"/>
      <c r="F279" s="220"/>
      <c r="G279" s="220"/>
      <c r="H279" s="220"/>
      <c r="I279" s="220"/>
      <c r="J279" s="220"/>
      <c r="K279" s="3"/>
      <c r="L279" s="2"/>
      <c r="M279" s="2"/>
      <c r="N279" s="2"/>
    </row>
    <row r="280" spans="1:14" x14ac:dyDescent="0.2">
      <c r="A280" s="3"/>
      <c r="B280" s="3"/>
      <c r="C280" s="7"/>
      <c r="D280" s="220"/>
      <c r="E280" s="220"/>
      <c r="F280" s="220"/>
      <c r="G280" s="220"/>
      <c r="H280" s="220"/>
      <c r="I280" s="220"/>
      <c r="J280" s="220"/>
      <c r="K280" s="3"/>
      <c r="L280" s="2"/>
      <c r="M280" s="2"/>
      <c r="N280" s="2"/>
    </row>
    <row r="281" spans="1:14" x14ac:dyDescent="0.2">
      <c r="A281" s="3"/>
      <c r="B281" s="3"/>
      <c r="C281" s="7"/>
      <c r="D281" s="220"/>
      <c r="E281" s="220"/>
      <c r="F281" s="220"/>
      <c r="G281" s="220"/>
      <c r="H281" s="220"/>
      <c r="I281" s="220"/>
      <c r="J281" s="220"/>
      <c r="K281" s="3"/>
      <c r="L281" s="2"/>
      <c r="M281" s="2"/>
      <c r="N281" s="2"/>
    </row>
    <row r="282" spans="1:14" x14ac:dyDescent="0.2">
      <c r="A282" s="3"/>
      <c r="B282" s="3"/>
      <c r="C282" s="7"/>
      <c r="D282" s="220"/>
      <c r="E282" s="220"/>
      <c r="F282" s="220"/>
      <c r="G282" s="220"/>
      <c r="H282" s="220"/>
      <c r="I282" s="220"/>
      <c r="J282" s="220"/>
      <c r="K282" s="3"/>
      <c r="L282" s="2"/>
      <c r="M282" s="2"/>
      <c r="N282" s="2"/>
    </row>
    <row r="283" spans="1:14" x14ac:dyDescent="0.2">
      <c r="A283" s="3"/>
      <c r="B283" s="3"/>
      <c r="C283" s="7"/>
      <c r="D283" s="220"/>
      <c r="E283" s="220"/>
      <c r="F283" s="220"/>
      <c r="G283" s="220"/>
      <c r="H283" s="220"/>
      <c r="I283" s="220"/>
      <c r="J283" s="220"/>
      <c r="K283" s="3"/>
      <c r="L283" s="2"/>
      <c r="M283" s="2"/>
      <c r="N283" s="2"/>
    </row>
    <row r="284" spans="1:14" x14ac:dyDescent="0.2">
      <c r="A284" s="3"/>
      <c r="B284" s="3"/>
      <c r="C284" s="7"/>
      <c r="D284" s="220"/>
      <c r="E284" s="220"/>
      <c r="F284" s="220"/>
      <c r="G284" s="220"/>
      <c r="H284" s="220"/>
      <c r="I284" s="220"/>
      <c r="J284" s="220"/>
      <c r="K284" s="3"/>
      <c r="L284" s="2"/>
      <c r="M284" s="2"/>
      <c r="N284" s="2"/>
    </row>
    <row r="285" spans="1:14" x14ac:dyDescent="0.2">
      <c r="A285" s="3"/>
      <c r="B285" s="3"/>
      <c r="C285" s="7"/>
      <c r="D285" s="220"/>
      <c r="E285" s="220"/>
      <c r="F285" s="220"/>
      <c r="G285" s="220"/>
      <c r="H285" s="220"/>
      <c r="I285" s="220"/>
      <c r="J285" s="220"/>
      <c r="K285" s="3"/>
      <c r="L285" s="2"/>
      <c r="M285" s="2"/>
      <c r="N285" s="2"/>
    </row>
    <row r="286" spans="1:14" x14ac:dyDescent="0.2">
      <c r="A286" s="3"/>
      <c r="B286" s="3"/>
      <c r="C286" s="7"/>
      <c r="D286" s="220"/>
      <c r="E286" s="220"/>
      <c r="F286" s="220"/>
      <c r="G286" s="220"/>
      <c r="H286" s="220"/>
      <c r="I286" s="220"/>
      <c r="J286" s="220"/>
      <c r="K286" s="3"/>
      <c r="L286" s="2"/>
      <c r="M286" s="2"/>
      <c r="N286" s="2"/>
    </row>
    <row r="287" spans="1:14" x14ac:dyDescent="0.2">
      <c r="A287" s="3"/>
      <c r="B287" s="3"/>
      <c r="C287" s="7"/>
      <c r="D287" s="220"/>
      <c r="E287" s="220"/>
      <c r="F287" s="220"/>
      <c r="G287" s="220"/>
      <c r="H287" s="220"/>
      <c r="I287" s="220"/>
      <c r="J287" s="220"/>
      <c r="K287" s="3"/>
      <c r="L287" s="2"/>
      <c r="M287" s="2"/>
      <c r="N287" s="2"/>
    </row>
    <row r="288" spans="1:14" x14ac:dyDescent="0.2">
      <c r="A288" s="3"/>
      <c r="B288" s="3"/>
      <c r="C288" s="7"/>
      <c r="D288" s="220"/>
      <c r="E288" s="220"/>
      <c r="F288" s="220"/>
      <c r="G288" s="220"/>
      <c r="H288" s="220"/>
      <c r="I288" s="220"/>
      <c r="J288" s="220"/>
      <c r="K288" s="3"/>
      <c r="L288" s="2"/>
      <c r="M288" s="2"/>
      <c r="N288" s="2"/>
    </row>
    <row r="289" spans="1:14" x14ac:dyDescent="0.2">
      <c r="A289" s="3"/>
      <c r="B289" s="3"/>
      <c r="C289" s="7"/>
      <c r="D289" s="220"/>
      <c r="E289" s="220"/>
      <c r="F289" s="220"/>
      <c r="G289" s="220"/>
      <c r="H289" s="220"/>
      <c r="I289" s="220"/>
      <c r="J289" s="220"/>
      <c r="K289" s="3"/>
      <c r="L289" s="2"/>
      <c r="M289" s="2"/>
      <c r="N289" s="2"/>
    </row>
    <row r="290" spans="1:14" x14ac:dyDescent="0.2">
      <c r="A290" s="3"/>
      <c r="B290" s="3"/>
      <c r="C290" s="7"/>
      <c r="D290" s="220"/>
      <c r="E290" s="220"/>
      <c r="F290" s="220"/>
      <c r="G290" s="220"/>
      <c r="H290" s="220"/>
      <c r="I290" s="220"/>
      <c r="J290" s="220"/>
      <c r="K290" s="3"/>
      <c r="L290" s="2"/>
      <c r="M290" s="2"/>
      <c r="N290" s="2"/>
    </row>
    <row r="291" spans="1:14" x14ac:dyDescent="0.2">
      <c r="A291" s="3"/>
      <c r="B291" s="3"/>
      <c r="C291" s="7"/>
      <c r="D291" s="220"/>
      <c r="E291" s="220"/>
      <c r="F291" s="220"/>
      <c r="G291" s="220"/>
      <c r="H291" s="220"/>
      <c r="I291" s="220"/>
      <c r="J291" s="220"/>
      <c r="K291" s="3"/>
      <c r="L291" s="2"/>
      <c r="M291" s="2"/>
      <c r="N291" s="2"/>
    </row>
    <row r="292" spans="1:14" x14ac:dyDescent="0.2">
      <c r="A292" s="3"/>
      <c r="B292" s="3"/>
      <c r="C292" s="7"/>
      <c r="D292" s="220"/>
      <c r="E292" s="220"/>
      <c r="F292" s="220"/>
      <c r="G292" s="220"/>
      <c r="H292" s="220"/>
      <c r="I292" s="220"/>
      <c r="J292" s="220"/>
      <c r="K292" s="3"/>
      <c r="L292" s="2"/>
      <c r="M292" s="2"/>
      <c r="N292" s="2"/>
    </row>
    <row r="293" spans="1:14" x14ac:dyDescent="0.2">
      <c r="A293" s="3"/>
      <c r="B293" s="3"/>
      <c r="C293" s="7"/>
      <c r="D293" s="220"/>
      <c r="E293" s="220"/>
      <c r="F293" s="220"/>
      <c r="G293" s="220"/>
      <c r="H293" s="220"/>
      <c r="I293" s="220"/>
      <c r="J293" s="220"/>
      <c r="K293" s="3"/>
      <c r="L293" s="2"/>
      <c r="M293" s="2"/>
      <c r="N293" s="2"/>
    </row>
    <row r="294" spans="1:14" x14ac:dyDescent="0.2">
      <c r="A294" s="3"/>
      <c r="B294" s="3"/>
      <c r="C294" s="7"/>
      <c r="D294" s="220"/>
      <c r="E294" s="220"/>
      <c r="F294" s="220"/>
      <c r="G294" s="220"/>
      <c r="H294" s="220"/>
      <c r="I294" s="220"/>
      <c r="J294" s="220"/>
      <c r="K294" s="3"/>
      <c r="L294" s="2"/>
      <c r="M294" s="2"/>
      <c r="N294" s="2"/>
    </row>
    <row r="295" spans="1:14" x14ac:dyDescent="0.2">
      <c r="A295" s="3"/>
      <c r="B295" s="3"/>
      <c r="C295" s="7"/>
      <c r="D295" s="220"/>
      <c r="E295" s="220"/>
      <c r="F295" s="220"/>
      <c r="G295" s="220"/>
      <c r="H295" s="220"/>
      <c r="I295" s="220"/>
      <c r="J295" s="220"/>
      <c r="K295" s="3"/>
      <c r="L295" s="2"/>
      <c r="M295" s="2"/>
      <c r="N295" s="2"/>
    </row>
    <row r="296" spans="1:14" x14ac:dyDescent="0.2">
      <c r="A296" s="3"/>
      <c r="B296" s="3"/>
      <c r="C296" s="7"/>
      <c r="D296" s="220"/>
      <c r="E296" s="220"/>
      <c r="F296" s="220"/>
      <c r="G296" s="220"/>
      <c r="H296" s="220"/>
      <c r="I296" s="220"/>
      <c r="J296" s="220"/>
      <c r="K296" s="3"/>
      <c r="L296" s="2"/>
      <c r="M296" s="2"/>
      <c r="N296" s="2"/>
    </row>
    <row r="297" spans="1:14" x14ac:dyDescent="0.2">
      <c r="A297" s="3"/>
      <c r="B297" s="3"/>
      <c r="C297" s="7"/>
      <c r="D297" s="220"/>
      <c r="E297" s="220"/>
      <c r="F297" s="220"/>
      <c r="G297" s="220"/>
      <c r="H297" s="220"/>
      <c r="I297" s="220"/>
      <c r="J297" s="220"/>
      <c r="K297" s="3"/>
      <c r="L297" s="2"/>
      <c r="M297" s="2"/>
      <c r="N297" s="2"/>
    </row>
    <row r="298" spans="1:14" x14ac:dyDescent="0.2">
      <c r="A298" s="3"/>
      <c r="B298" s="3"/>
      <c r="C298" s="7"/>
      <c r="D298" s="220"/>
      <c r="E298" s="220"/>
      <c r="F298" s="220"/>
      <c r="G298" s="220"/>
      <c r="H298" s="220"/>
      <c r="I298" s="220"/>
      <c r="J298" s="220"/>
      <c r="K298" s="3"/>
      <c r="L298" s="2"/>
      <c r="M298" s="2"/>
      <c r="N298" s="2"/>
    </row>
    <row r="299" spans="1:14" x14ac:dyDescent="0.2">
      <c r="A299" s="3"/>
      <c r="B299" s="3"/>
      <c r="C299" s="7"/>
      <c r="D299" s="220"/>
      <c r="E299" s="220"/>
      <c r="F299" s="220"/>
      <c r="G299" s="220"/>
      <c r="H299" s="220"/>
      <c r="I299" s="220"/>
      <c r="J299" s="220"/>
      <c r="K299" s="3"/>
      <c r="L299" s="2"/>
      <c r="M299" s="2"/>
      <c r="N299" s="2"/>
    </row>
    <row r="300" spans="1:14" x14ac:dyDescent="0.2">
      <c r="A300" s="3"/>
      <c r="B300" s="3"/>
      <c r="C300" s="7"/>
      <c r="D300" s="220"/>
      <c r="E300" s="220"/>
      <c r="F300" s="220"/>
      <c r="G300" s="220"/>
      <c r="H300" s="220"/>
      <c r="I300" s="220"/>
      <c r="J300" s="220"/>
      <c r="K300" s="3"/>
      <c r="L300" s="2"/>
      <c r="M300" s="2"/>
      <c r="N300" s="2"/>
    </row>
    <row r="301" spans="1:14" x14ac:dyDescent="0.2">
      <c r="A301" s="3"/>
      <c r="B301" s="3"/>
      <c r="C301" s="7"/>
      <c r="D301" s="220"/>
      <c r="E301" s="220"/>
      <c r="F301" s="220"/>
      <c r="G301" s="220"/>
      <c r="H301" s="220"/>
      <c r="I301" s="220"/>
      <c r="J301" s="220"/>
      <c r="K301" s="3"/>
      <c r="L301" s="2"/>
      <c r="M301" s="2"/>
      <c r="N301" s="2"/>
    </row>
    <row r="302" spans="1:14" x14ac:dyDescent="0.2">
      <c r="A302" s="3"/>
      <c r="B302" s="3"/>
      <c r="C302" s="7"/>
      <c r="D302" s="220"/>
      <c r="E302" s="220"/>
      <c r="F302" s="220"/>
      <c r="G302" s="220"/>
      <c r="H302" s="220"/>
      <c r="I302" s="220"/>
      <c r="J302" s="220"/>
      <c r="K302" s="3"/>
      <c r="L302" s="2"/>
      <c r="M302" s="2"/>
      <c r="N302" s="2"/>
    </row>
    <row r="303" spans="1:14" x14ac:dyDescent="0.2">
      <c r="A303" s="3"/>
      <c r="B303" s="3"/>
      <c r="C303" s="7"/>
      <c r="D303" s="220"/>
      <c r="E303" s="220"/>
      <c r="F303" s="220"/>
      <c r="G303" s="220"/>
      <c r="H303" s="220"/>
      <c r="I303" s="220"/>
      <c r="J303" s="220"/>
      <c r="K303" s="3"/>
      <c r="L303" s="2"/>
      <c r="M303" s="2"/>
      <c r="N303" s="2"/>
    </row>
    <row r="304" spans="1:14" x14ac:dyDescent="0.2">
      <c r="A304" s="3"/>
      <c r="B304" s="3"/>
      <c r="C304" s="7"/>
      <c r="D304" s="220"/>
      <c r="E304" s="220"/>
      <c r="F304" s="220"/>
      <c r="G304" s="220"/>
      <c r="H304" s="220"/>
      <c r="I304" s="220"/>
      <c r="J304" s="220"/>
      <c r="K304" s="3"/>
      <c r="L304" s="2"/>
      <c r="M304" s="2"/>
      <c r="N304" s="2"/>
    </row>
    <row r="305" spans="1:14" x14ac:dyDescent="0.2">
      <c r="A305" s="3"/>
      <c r="B305" s="3"/>
      <c r="C305" s="7"/>
      <c r="D305" s="220"/>
      <c r="E305" s="220"/>
      <c r="F305" s="220"/>
      <c r="G305" s="220"/>
      <c r="H305" s="220"/>
      <c r="I305" s="220"/>
      <c r="J305" s="220"/>
      <c r="K305" s="3"/>
      <c r="L305" s="2"/>
      <c r="M305" s="2"/>
      <c r="N305" s="2"/>
    </row>
    <row r="306" spans="1:14" x14ac:dyDescent="0.2">
      <c r="A306" s="3"/>
      <c r="B306" s="3"/>
      <c r="C306" s="7"/>
      <c r="D306" s="220"/>
      <c r="E306" s="220"/>
      <c r="F306" s="220"/>
      <c r="G306" s="220"/>
      <c r="H306" s="220"/>
      <c r="I306" s="220"/>
      <c r="J306" s="220"/>
      <c r="K306" s="3"/>
      <c r="L306" s="2"/>
      <c r="M306" s="2"/>
      <c r="N306" s="2"/>
    </row>
    <row r="307" spans="1:14" x14ac:dyDescent="0.2">
      <c r="A307" s="3"/>
      <c r="B307" s="3"/>
      <c r="C307" s="7"/>
      <c r="D307" s="220"/>
      <c r="E307" s="220"/>
      <c r="F307" s="220"/>
      <c r="G307" s="220"/>
      <c r="H307" s="220"/>
      <c r="I307" s="220"/>
      <c r="J307" s="220"/>
      <c r="K307" s="3"/>
      <c r="L307" s="2"/>
      <c r="M307" s="2"/>
      <c r="N307" s="2"/>
    </row>
    <row r="308" spans="1:14" x14ac:dyDescent="0.2">
      <c r="A308" s="3"/>
      <c r="B308" s="3"/>
      <c r="C308" s="7"/>
      <c r="D308" s="220"/>
      <c r="E308" s="220"/>
      <c r="F308" s="220"/>
      <c r="G308" s="220"/>
      <c r="H308" s="220"/>
      <c r="I308" s="220"/>
      <c r="J308" s="220"/>
      <c r="K308" s="3"/>
      <c r="L308" s="2"/>
      <c r="M308" s="2"/>
      <c r="N308" s="2"/>
    </row>
    <row r="309" spans="1:14" x14ac:dyDescent="0.2">
      <c r="A309" s="3"/>
      <c r="B309" s="3"/>
      <c r="C309" s="7"/>
      <c r="D309" s="220"/>
      <c r="E309" s="220"/>
      <c r="F309" s="220"/>
      <c r="G309" s="220"/>
      <c r="H309" s="220"/>
      <c r="I309" s="220"/>
      <c r="J309" s="220"/>
      <c r="K309" s="3"/>
      <c r="L309" s="2"/>
      <c r="M309" s="2"/>
      <c r="N309" s="2"/>
    </row>
    <row r="310" spans="1:14" x14ac:dyDescent="0.2">
      <c r="A310" s="3"/>
      <c r="B310" s="3"/>
      <c r="C310" s="7"/>
      <c r="D310" s="220"/>
      <c r="E310" s="220"/>
      <c r="F310" s="220"/>
      <c r="G310" s="220"/>
      <c r="H310" s="220"/>
      <c r="I310" s="220"/>
      <c r="J310" s="220"/>
      <c r="K310" s="3"/>
      <c r="L310" s="2"/>
      <c r="M310" s="2"/>
      <c r="N310" s="2"/>
    </row>
    <row r="311" spans="1:14" x14ac:dyDescent="0.2">
      <c r="A311" s="3"/>
      <c r="B311" s="3"/>
      <c r="C311" s="7"/>
      <c r="D311" s="220"/>
      <c r="E311" s="220"/>
      <c r="F311" s="220"/>
      <c r="G311" s="220"/>
      <c r="H311" s="220"/>
      <c r="I311" s="220"/>
      <c r="J311" s="220"/>
      <c r="K311" s="3"/>
      <c r="L311" s="2"/>
      <c r="M311" s="2"/>
      <c r="N311" s="2"/>
    </row>
    <row r="312" spans="1:14" x14ac:dyDescent="0.2">
      <c r="A312" s="3"/>
      <c r="B312" s="3"/>
      <c r="C312" s="7"/>
      <c r="D312" s="220"/>
      <c r="E312" s="220"/>
      <c r="F312" s="220"/>
      <c r="G312" s="220"/>
      <c r="H312" s="220"/>
      <c r="I312" s="220"/>
      <c r="J312" s="220"/>
      <c r="K312" s="3"/>
      <c r="L312" s="2"/>
      <c r="M312" s="2"/>
      <c r="N312" s="2"/>
    </row>
    <row r="313" spans="1:14" x14ac:dyDescent="0.2">
      <c r="A313" s="3"/>
      <c r="B313" s="3"/>
      <c r="C313" s="7"/>
      <c r="D313" s="220"/>
      <c r="E313" s="220"/>
      <c r="F313" s="220"/>
      <c r="G313" s="220"/>
      <c r="H313" s="220"/>
      <c r="I313" s="220"/>
      <c r="J313" s="220"/>
      <c r="K313" s="3"/>
      <c r="L313" s="2"/>
      <c r="M313" s="2"/>
      <c r="N313" s="2"/>
    </row>
    <row r="314" spans="1:14" x14ac:dyDescent="0.2">
      <c r="A314" s="3"/>
      <c r="B314" s="3"/>
      <c r="C314" s="7"/>
      <c r="D314" s="220"/>
      <c r="E314" s="220"/>
      <c r="F314" s="220"/>
      <c r="G314" s="220"/>
      <c r="H314" s="220"/>
      <c r="I314" s="220"/>
      <c r="J314" s="220"/>
      <c r="K314" s="3"/>
      <c r="L314" s="2"/>
      <c r="M314" s="2"/>
      <c r="N314" s="2"/>
    </row>
    <row r="315" spans="1:14" x14ac:dyDescent="0.2">
      <c r="A315" s="3"/>
      <c r="B315" s="3"/>
      <c r="C315" s="7"/>
      <c r="D315" s="220"/>
      <c r="E315" s="220"/>
      <c r="F315" s="220"/>
      <c r="G315" s="220"/>
      <c r="H315" s="220"/>
      <c r="I315" s="220"/>
      <c r="J315" s="220"/>
      <c r="K315" s="3"/>
      <c r="L315" s="2"/>
      <c r="M315" s="2"/>
      <c r="N315" s="2"/>
    </row>
    <row r="316" spans="1:14" x14ac:dyDescent="0.2">
      <c r="A316" s="3"/>
      <c r="B316" s="3"/>
      <c r="C316" s="7"/>
      <c r="D316" s="220"/>
      <c r="E316" s="220"/>
      <c r="F316" s="220"/>
      <c r="G316" s="220"/>
      <c r="H316" s="220"/>
      <c r="I316" s="220"/>
      <c r="J316" s="220"/>
      <c r="K316" s="3"/>
      <c r="L316" s="2"/>
      <c r="M316" s="2"/>
      <c r="N316" s="2"/>
    </row>
    <row r="317" spans="1:14" x14ac:dyDescent="0.2">
      <c r="A317" s="3"/>
      <c r="B317" s="3"/>
      <c r="C317" s="7"/>
      <c r="D317" s="220"/>
      <c r="E317" s="220"/>
      <c r="F317" s="220"/>
      <c r="G317" s="220"/>
      <c r="H317" s="220"/>
      <c r="I317" s="220"/>
      <c r="J317" s="220"/>
      <c r="K317" s="3"/>
      <c r="L317" s="2"/>
      <c r="M317" s="2"/>
      <c r="N317" s="2"/>
    </row>
    <row r="318" spans="1:14" x14ac:dyDescent="0.2">
      <c r="A318" s="3"/>
      <c r="B318" s="3"/>
      <c r="C318" s="7"/>
      <c r="D318" s="220"/>
      <c r="E318" s="220"/>
      <c r="F318" s="220"/>
      <c r="G318" s="220"/>
      <c r="H318" s="220"/>
      <c r="I318" s="220"/>
      <c r="J318" s="220"/>
      <c r="K318" s="3"/>
      <c r="L318" s="2"/>
      <c r="M318" s="2"/>
      <c r="N318" s="2"/>
    </row>
    <row r="319" spans="1:14" x14ac:dyDescent="0.2">
      <c r="A319" s="1"/>
      <c r="B319" s="1"/>
      <c r="C319" s="8"/>
      <c r="D319" s="220"/>
      <c r="E319" s="220"/>
      <c r="F319" s="220"/>
      <c r="G319" s="220"/>
      <c r="H319" s="220"/>
      <c r="I319" s="220"/>
      <c r="J319" s="220"/>
      <c r="K319" s="1"/>
      <c r="L319" s="6"/>
      <c r="M319" s="6"/>
      <c r="N319" s="6"/>
    </row>
    <row r="320" spans="1:14" x14ac:dyDescent="0.2">
      <c r="A320" s="1"/>
      <c r="B320" s="1"/>
      <c r="C320" s="8"/>
      <c r="D320" s="220"/>
      <c r="E320" s="220"/>
      <c r="F320" s="220"/>
      <c r="G320" s="220"/>
      <c r="H320" s="220"/>
      <c r="I320" s="220"/>
      <c r="J320" s="220"/>
      <c r="K320" s="1"/>
      <c r="L320" s="6"/>
      <c r="M320" s="6"/>
      <c r="N320" s="6"/>
    </row>
    <row r="321" spans="1:14" x14ac:dyDescent="0.2">
      <c r="A321" s="1"/>
      <c r="B321" s="1"/>
      <c r="C321" s="8"/>
      <c r="D321" s="220"/>
      <c r="E321" s="220"/>
      <c r="F321" s="220"/>
      <c r="G321" s="220"/>
      <c r="H321" s="220"/>
      <c r="I321" s="220"/>
      <c r="J321" s="220"/>
      <c r="K321" s="1"/>
      <c r="L321" s="6"/>
      <c r="M321" s="6"/>
      <c r="N321" s="6"/>
    </row>
    <row r="322" spans="1:14" x14ac:dyDescent="0.2">
      <c r="A322" s="1"/>
      <c r="B322" s="1"/>
      <c r="C322" s="8"/>
      <c r="D322" s="220"/>
      <c r="E322" s="220"/>
      <c r="F322" s="220"/>
      <c r="G322" s="220"/>
      <c r="H322" s="220"/>
      <c r="I322" s="220"/>
      <c r="J322" s="220"/>
      <c r="K322" s="1"/>
      <c r="L322" s="6"/>
      <c r="M322" s="6"/>
      <c r="N322" s="6"/>
    </row>
    <row r="323" spans="1:14" x14ac:dyDescent="0.2">
      <c r="A323" s="1"/>
      <c r="B323" s="1"/>
      <c r="C323" s="8"/>
      <c r="D323" s="220"/>
      <c r="E323" s="220"/>
      <c r="F323" s="220"/>
      <c r="G323" s="220"/>
      <c r="H323" s="220"/>
      <c r="I323" s="220"/>
      <c r="J323" s="220"/>
      <c r="K323" s="1"/>
      <c r="L323" s="6"/>
      <c r="M323" s="6"/>
      <c r="N323" s="6"/>
    </row>
    <row r="324" spans="1:14" x14ac:dyDescent="0.2">
      <c r="A324" s="1"/>
      <c r="B324" s="1"/>
      <c r="C324" s="8"/>
      <c r="D324" s="220"/>
      <c r="E324" s="220"/>
      <c r="F324" s="220"/>
      <c r="G324" s="220"/>
      <c r="H324" s="220"/>
      <c r="I324" s="220"/>
      <c r="J324" s="220"/>
      <c r="K324" s="1"/>
      <c r="L324" s="6"/>
      <c r="M324" s="6"/>
      <c r="N324" s="6"/>
    </row>
    <row r="325" spans="1:14" x14ac:dyDescent="0.2">
      <c r="A325" s="1"/>
      <c r="B325" s="1"/>
      <c r="C325" s="8"/>
      <c r="D325" s="220"/>
      <c r="E325" s="220"/>
      <c r="F325" s="220"/>
      <c r="G325" s="220"/>
      <c r="H325" s="220"/>
      <c r="I325" s="220"/>
      <c r="J325" s="220"/>
      <c r="K325" s="1"/>
      <c r="L325" s="6"/>
      <c r="M325" s="6"/>
      <c r="N325" s="6"/>
    </row>
    <row r="326" spans="1:14" x14ac:dyDescent="0.2">
      <c r="A326" s="1"/>
      <c r="B326" s="1"/>
      <c r="C326" s="8"/>
      <c r="D326" s="220"/>
      <c r="E326" s="220"/>
      <c r="F326" s="220"/>
      <c r="G326" s="220"/>
      <c r="H326" s="220"/>
      <c r="I326" s="220"/>
      <c r="J326" s="220"/>
      <c r="K326" s="1"/>
      <c r="L326" s="6"/>
      <c r="M326" s="6"/>
      <c r="N326" s="6"/>
    </row>
    <row r="327" spans="1:14" x14ac:dyDescent="0.2">
      <c r="A327" s="1"/>
      <c r="B327" s="1"/>
      <c r="C327" s="8"/>
      <c r="D327" s="220"/>
      <c r="E327" s="220"/>
      <c r="F327" s="220"/>
      <c r="G327" s="220"/>
      <c r="H327" s="220"/>
      <c r="I327" s="220"/>
      <c r="J327" s="220"/>
      <c r="K327" s="1"/>
      <c r="L327" s="6"/>
      <c r="M327" s="6"/>
      <c r="N327" s="6"/>
    </row>
    <row r="328" spans="1:14" x14ac:dyDescent="0.2">
      <c r="A328" s="1"/>
      <c r="B328" s="1"/>
      <c r="C328" s="8"/>
      <c r="D328" s="220"/>
      <c r="E328" s="220"/>
      <c r="F328" s="220"/>
      <c r="G328" s="220"/>
      <c r="H328" s="220"/>
      <c r="I328" s="220"/>
      <c r="J328" s="220"/>
      <c r="K328" s="1"/>
      <c r="L328" s="6"/>
      <c r="M328" s="6"/>
      <c r="N328" s="6"/>
    </row>
    <row r="329" spans="1:14" x14ac:dyDescent="0.2">
      <c r="A329" s="1"/>
      <c r="B329" s="1"/>
      <c r="C329" s="8"/>
      <c r="D329" s="220"/>
      <c r="E329" s="220"/>
      <c r="F329" s="220"/>
      <c r="G329" s="220"/>
      <c r="H329" s="220"/>
      <c r="I329" s="220"/>
      <c r="J329" s="220"/>
      <c r="K329" s="1"/>
      <c r="L329" s="6"/>
      <c r="M329" s="6"/>
      <c r="N329" s="6"/>
    </row>
    <row r="330" spans="1:14" x14ac:dyDescent="0.2">
      <c r="A330" s="1"/>
      <c r="B330" s="1"/>
      <c r="C330" s="8"/>
      <c r="D330" s="220"/>
      <c r="E330" s="220"/>
      <c r="F330" s="220"/>
      <c r="G330" s="220"/>
      <c r="H330" s="220"/>
      <c r="I330" s="220"/>
      <c r="J330" s="220"/>
      <c r="K330" s="1"/>
      <c r="L330" s="6"/>
      <c r="M330" s="6"/>
      <c r="N330" s="6"/>
    </row>
    <row r="331" spans="1:14" x14ac:dyDescent="0.2">
      <c r="A331" s="1"/>
      <c r="B331" s="1"/>
      <c r="C331" s="8"/>
      <c r="D331" s="220"/>
      <c r="E331" s="220"/>
      <c r="F331" s="220"/>
      <c r="G331" s="220"/>
      <c r="H331" s="220"/>
      <c r="I331" s="220"/>
      <c r="J331" s="220"/>
      <c r="K331" s="1"/>
      <c r="L331" s="6"/>
      <c r="M331" s="6"/>
      <c r="N331" s="6"/>
    </row>
    <row r="332" spans="1:14" x14ac:dyDescent="0.2">
      <c r="A332" s="1"/>
      <c r="B332" s="1"/>
      <c r="C332" s="8"/>
      <c r="D332" s="220"/>
      <c r="E332" s="220"/>
      <c r="F332" s="220"/>
      <c r="G332" s="220"/>
      <c r="H332" s="220"/>
      <c r="I332" s="220"/>
      <c r="J332" s="220"/>
      <c r="K332" s="1"/>
      <c r="L332" s="6"/>
      <c r="M332" s="6"/>
      <c r="N332" s="6"/>
    </row>
    <row r="333" spans="1:14" x14ac:dyDescent="0.2">
      <c r="A333" s="1"/>
      <c r="B333" s="1"/>
      <c r="C333" s="8"/>
      <c r="D333" s="220"/>
      <c r="E333" s="220"/>
      <c r="F333" s="220"/>
      <c r="G333" s="220"/>
      <c r="H333" s="220"/>
      <c r="I333" s="220"/>
      <c r="J333" s="220"/>
      <c r="K333" s="1"/>
      <c r="L333" s="6"/>
      <c r="M333" s="6"/>
      <c r="N333" s="6"/>
    </row>
    <row r="334" spans="1:14" x14ac:dyDescent="0.2">
      <c r="A334" s="1"/>
      <c r="B334" s="1"/>
      <c r="C334" s="8"/>
      <c r="D334" s="220"/>
      <c r="E334" s="220"/>
      <c r="F334" s="220"/>
      <c r="G334" s="220"/>
      <c r="H334" s="220"/>
      <c r="I334" s="220"/>
      <c r="J334" s="220"/>
      <c r="K334" s="1"/>
      <c r="L334" s="6"/>
      <c r="M334" s="6"/>
      <c r="N334" s="6"/>
    </row>
    <row r="335" spans="1:14" x14ac:dyDescent="0.2">
      <c r="A335" s="1"/>
      <c r="B335" s="1"/>
      <c r="C335" s="8"/>
      <c r="D335" s="220"/>
      <c r="E335" s="220"/>
      <c r="F335" s="220"/>
      <c r="G335" s="220"/>
      <c r="H335" s="220"/>
      <c r="I335" s="220"/>
      <c r="J335" s="220"/>
      <c r="K335" s="1"/>
      <c r="L335" s="6"/>
      <c r="M335" s="6"/>
      <c r="N335" s="6"/>
    </row>
    <row r="336" spans="1:14" x14ac:dyDescent="0.2">
      <c r="A336" s="1"/>
      <c r="B336" s="1"/>
      <c r="C336" s="8"/>
      <c r="D336" s="220"/>
      <c r="E336" s="220"/>
      <c r="F336" s="220"/>
      <c r="G336" s="220"/>
      <c r="H336" s="220"/>
      <c r="I336" s="220"/>
      <c r="J336" s="220"/>
      <c r="K336" s="1"/>
      <c r="L336" s="6"/>
      <c r="M336" s="6"/>
      <c r="N336" s="6"/>
    </row>
    <row r="337" spans="1:14" x14ac:dyDescent="0.2">
      <c r="A337" s="1"/>
      <c r="B337" s="1"/>
      <c r="C337" s="8"/>
      <c r="D337" s="220"/>
      <c r="E337" s="220"/>
      <c r="F337" s="220"/>
      <c r="G337" s="220"/>
      <c r="H337" s="220"/>
      <c r="I337" s="220"/>
      <c r="J337" s="220"/>
      <c r="K337" s="1"/>
      <c r="L337" s="6"/>
      <c r="M337" s="6"/>
      <c r="N337" s="6"/>
    </row>
    <row r="338" spans="1:14" x14ac:dyDescent="0.2">
      <c r="A338" s="1"/>
      <c r="B338" s="1"/>
      <c r="C338" s="8"/>
      <c r="D338" s="220"/>
      <c r="E338" s="220"/>
      <c r="F338" s="220"/>
      <c r="G338" s="220"/>
      <c r="H338" s="220"/>
      <c r="I338" s="220"/>
      <c r="J338" s="220"/>
      <c r="K338" s="1"/>
      <c r="L338" s="6"/>
      <c r="M338" s="6"/>
      <c r="N338" s="6"/>
    </row>
    <row r="339" spans="1:14" x14ac:dyDescent="0.2">
      <c r="A339" s="1"/>
      <c r="B339" s="1"/>
      <c r="C339" s="8"/>
      <c r="D339" s="220"/>
      <c r="E339" s="220"/>
      <c r="F339" s="220"/>
      <c r="G339" s="220"/>
      <c r="H339" s="220"/>
      <c r="I339" s="220"/>
      <c r="J339" s="220"/>
      <c r="K339" s="1"/>
      <c r="L339" s="6"/>
      <c r="M339" s="6"/>
      <c r="N339" s="6"/>
    </row>
    <row r="340" spans="1:14" x14ac:dyDescent="0.2">
      <c r="A340" s="1"/>
      <c r="B340" s="1"/>
      <c r="C340" s="8"/>
      <c r="D340" s="220"/>
      <c r="E340" s="220"/>
      <c r="F340" s="220"/>
      <c r="G340" s="220"/>
      <c r="H340" s="220"/>
      <c r="I340" s="220"/>
      <c r="J340" s="220"/>
      <c r="K340" s="1"/>
      <c r="L340" s="6"/>
      <c r="M340" s="6"/>
      <c r="N340" s="6"/>
    </row>
    <row r="341" spans="1:14" x14ac:dyDescent="0.2">
      <c r="A341" s="1"/>
      <c r="B341" s="1"/>
      <c r="C341" s="8"/>
      <c r="D341" s="220"/>
      <c r="E341" s="220"/>
      <c r="F341" s="220"/>
      <c r="G341" s="220"/>
      <c r="H341" s="220"/>
      <c r="I341" s="220"/>
      <c r="J341" s="220"/>
      <c r="K341" s="1"/>
      <c r="L341" s="6"/>
      <c r="M341" s="6"/>
      <c r="N341" s="6"/>
    </row>
    <row r="342" spans="1:14" x14ac:dyDescent="0.2">
      <c r="A342" s="1"/>
      <c r="B342" s="1"/>
      <c r="C342" s="8"/>
      <c r="D342" s="220"/>
      <c r="E342" s="220"/>
      <c r="F342" s="220"/>
      <c r="G342" s="220"/>
      <c r="H342" s="220"/>
      <c r="I342" s="220"/>
      <c r="J342" s="220"/>
      <c r="K342" s="1"/>
      <c r="L342" s="6"/>
      <c r="M342" s="6"/>
      <c r="N342" s="6"/>
    </row>
    <row r="343" spans="1:14" x14ac:dyDescent="0.2">
      <c r="C343" s="8"/>
      <c r="D343" s="220"/>
      <c r="E343" s="220"/>
      <c r="F343" s="220"/>
      <c r="G343" s="220"/>
      <c r="H343" s="220"/>
      <c r="I343" s="220"/>
      <c r="J343" s="220"/>
      <c r="K343" s="1"/>
      <c r="L343" s="6"/>
      <c r="M343" s="6"/>
      <c r="N343" s="6"/>
    </row>
    <row r="344" spans="1:14" x14ac:dyDescent="0.2">
      <c r="C344" s="8"/>
      <c r="D344" s="220"/>
      <c r="E344" s="220"/>
      <c r="F344" s="220"/>
      <c r="G344" s="220"/>
      <c r="H344" s="220"/>
      <c r="I344" s="220"/>
      <c r="J344" s="220"/>
      <c r="K344" s="1"/>
      <c r="L344" s="6"/>
      <c r="M344" s="6"/>
      <c r="N344" s="6"/>
    </row>
    <row r="345" spans="1:14" x14ac:dyDescent="0.2">
      <c r="C345" s="8"/>
      <c r="D345" s="220"/>
      <c r="E345" s="220"/>
      <c r="F345" s="220"/>
      <c r="G345" s="220"/>
      <c r="H345" s="220"/>
      <c r="I345" s="220"/>
      <c r="J345" s="220"/>
      <c r="K345" s="1"/>
      <c r="L345" s="6"/>
      <c r="M345" s="6"/>
      <c r="N345" s="6"/>
    </row>
    <row r="346" spans="1:14" x14ac:dyDescent="0.2">
      <c r="C346" s="8"/>
      <c r="D346" s="220"/>
      <c r="E346" s="220"/>
      <c r="F346" s="220"/>
      <c r="G346" s="220"/>
      <c r="H346" s="220"/>
      <c r="I346" s="220"/>
      <c r="J346" s="220"/>
      <c r="K346" s="1"/>
      <c r="L346" s="6"/>
      <c r="M346" s="6"/>
      <c r="N346" s="6"/>
    </row>
    <row r="347" spans="1:14" x14ac:dyDescent="0.2">
      <c r="C347" s="8"/>
      <c r="D347" s="220"/>
      <c r="E347" s="220"/>
      <c r="F347" s="220"/>
      <c r="G347" s="220"/>
      <c r="H347" s="220"/>
      <c r="I347" s="220"/>
      <c r="J347" s="220"/>
      <c r="K347" s="1"/>
      <c r="L347" s="6"/>
      <c r="M347" s="6"/>
      <c r="N347" s="6"/>
    </row>
    <row r="348" spans="1:14" x14ac:dyDescent="0.2">
      <c r="C348" s="8"/>
      <c r="D348" s="220"/>
      <c r="E348" s="220"/>
      <c r="F348" s="220"/>
      <c r="G348" s="220"/>
      <c r="H348" s="220"/>
      <c r="I348" s="220"/>
      <c r="J348" s="220"/>
      <c r="K348" s="1"/>
      <c r="L348" s="6"/>
      <c r="M348" s="6"/>
      <c r="N348" s="6"/>
    </row>
    <row r="349" spans="1:14" x14ac:dyDescent="0.2">
      <c r="C349" s="8"/>
      <c r="D349" s="220"/>
      <c r="E349" s="220"/>
      <c r="F349" s="220"/>
      <c r="G349" s="220"/>
      <c r="H349" s="220"/>
      <c r="I349" s="220"/>
      <c r="J349" s="220"/>
      <c r="K349" s="1"/>
      <c r="L349" s="6"/>
      <c r="M349" s="6"/>
      <c r="N349" s="6"/>
    </row>
    <row r="350" spans="1:14" x14ac:dyDescent="0.2">
      <c r="C350" s="8"/>
      <c r="D350" s="220"/>
      <c r="E350" s="220"/>
      <c r="F350" s="220"/>
      <c r="G350" s="220"/>
      <c r="H350" s="220"/>
      <c r="I350" s="220"/>
      <c r="J350" s="220"/>
      <c r="K350" s="1"/>
      <c r="L350" s="6"/>
      <c r="M350" s="6"/>
      <c r="N350" s="6"/>
    </row>
    <row r="351" spans="1:14" x14ac:dyDescent="0.2">
      <c r="C351" s="8"/>
      <c r="D351" s="220"/>
      <c r="E351" s="220"/>
      <c r="F351" s="220"/>
      <c r="G351" s="220"/>
      <c r="H351" s="220"/>
      <c r="I351" s="220"/>
      <c r="J351" s="220"/>
      <c r="K351" s="1"/>
      <c r="L351" s="6"/>
      <c r="M351" s="6"/>
      <c r="N351" s="6"/>
    </row>
    <row r="352" spans="1:14" x14ac:dyDescent="0.2">
      <c r="C352" s="8"/>
      <c r="D352" s="220"/>
      <c r="E352" s="220"/>
      <c r="F352" s="220"/>
      <c r="G352" s="220"/>
      <c r="H352" s="220"/>
      <c r="I352" s="220"/>
      <c r="J352" s="220"/>
      <c r="K352" s="1"/>
      <c r="L352" s="6"/>
      <c r="M352" s="6"/>
      <c r="N352" s="6"/>
    </row>
    <row r="353" spans="3:14" x14ac:dyDescent="0.2">
      <c r="C353" s="8"/>
      <c r="D353" s="220"/>
      <c r="E353" s="220"/>
      <c r="F353" s="220"/>
      <c r="G353" s="220"/>
      <c r="H353" s="220"/>
      <c r="I353" s="220"/>
      <c r="J353" s="220"/>
      <c r="K353" s="1"/>
      <c r="L353" s="6"/>
      <c r="M353" s="6"/>
      <c r="N353" s="6"/>
    </row>
    <row r="354" spans="3:14" x14ac:dyDescent="0.2">
      <c r="C354" s="8"/>
      <c r="D354" s="220"/>
      <c r="E354" s="220"/>
      <c r="F354" s="220"/>
      <c r="G354" s="220"/>
      <c r="H354" s="220"/>
      <c r="I354" s="220"/>
      <c r="J354" s="220"/>
      <c r="K354" s="1"/>
      <c r="L354" s="6"/>
      <c r="M354" s="6"/>
      <c r="N354" s="6"/>
    </row>
    <row r="355" spans="3:14" x14ac:dyDescent="0.2">
      <c r="C355" s="8"/>
      <c r="D355" s="220"/>
      <c r="E355" s="220"/>
      <c r="F355" s="220"/>
      <c r="G355" s="220"/>
      <c r="H355" s="220"/>
      <c r="I355" s="220"/>
      <c r="J355" s="220"/>
      <c r="K355" s="1"/>
      <c r="L355" s="6"/>
      <c r="M355" s="6"/>
      <c r="N355" s="6"/>
    </row>
    <row r="356" spans="3:14" x14ac:dyDescent="0.2">
      <c r="C356" s="8"/>
      <c r="D356" s="220"/>
      <c r="E356" s="220"/>
      <c r="F356" s="220"/>
      <c r="G356" s="220"/>
      <c r="H356" s="220"/>
      <c r="I356" s="220"/>
      <c r="J356" s="220"/>
      <c r="K356" s="1"/>
      <c r="L356" s="6"/>
      <c r="M356" s="6"/>
      <c r="N356" s="6"/>
    </row>
    <row r="357" spans="3:14" x14ac:dyDescent="0.2">
      <c r="C357" s="8"/>
      <c r="D357" s="220"/>
      <c r="E357" s="220"/>
      <c r="F357" s="220"/>
      <c r="G357" s="220"/>
      <c r="H357" s="220"/>
      <c r="I357" s="220"/>
      <c r="J357" s="220"/>
      <c r="K357" s="1"/>
      <c r="L357" s="6"/>
      <c r="M357" s="6"/>
      <c r="N357" s="6"/>
    </row>
    <row r="358" spans="3:14" x14ac:dyDescent="0.2">
      <c r="C358" s="8"/>
      <c r="D358" s="220"/>
      <c r="E358" s="220"/>
      <c r="F358" s="220"/>
      <c r="G358" s="220"/>
      <c r="H358" s="220"/>
      <c r="I358" s="220"/>
      <c r="J358" s="220"/>
      <c r="K358" s="1"/>
      <c r="L358" s="6"/>
      <c r="M358" s="6"/>
      <c r="N358" s="6"/>
    </row>
    <row r="359" spans="3:14" x14ac:dyDescent="0.2">
      <c r="C359" s="8"/>
      <c r="D359" s="220"/>
      <c r="E359" s="220"/>
      <c r="F359" s="220"/>
      <c r="G359" s="220"/>
      <c r="H359" s="220"/>
      <c r="I359" s="220"/>
      <c r="J359" s="220"/>
      <c r="K359" s="1"/>
      <c r="L359" s="6"/>
      <c r="M359" s="6"/>
      <c r="N359" s="6"/>
    </row>
    <row r="360" spans="3:14" x14ac:dyDescent="0.2">
      <c r="C360" s="8"/>
      <c r="D360" s="220"/>
      <c r="E360" s="220"/>
      <c r="F360" s="220"/>
      <c r="G360" s="220"/>
      <c r="H360" s="220"/>
      <c r="I360" s="220"/>
      <c r="J360" s="220"/>
      <c r="K360" s="1"/>
      <c r="L360" s="6"/>
      <c r="M360" s="6"/>
      <c r="N360" s="6"/>
    </row>
    <row r="361" spans="3:14" x14ac:dyDescent="0.2">
      <c r="C361" s="8"/>
      <c r="D361" s="220"/>
      <c r="E361" s="220"/>
      <c r="F361" s="220"/>
      <c r="G361" s="220"/>
      <c r="H361" s="220"/>
      <c r="I361" s="220"/>
      <c r="J361" s="220"/>
      <c r="K361" s="1"/>
      <c r="L361" s="6"/>
      <c r="M361" s="6"/>
      <c r="N361" s="6"/>
    </row>
    <row r="362" spans="3:14" x14ac:dyDescent="0.2">
      <c r="C362" s="8"/>
      <c r="D362" s="220"/>
      <c r="E362" s="220"/>
      <c r="F362" s="220"/>
      <c r="G362" s="220"/>
      <c r="H362" s="220"/>
      <c r="I362" s="220"/>
      <c r="J362" s="220"/>
      <c r="K362" s="1"/>
      <c r="L362" s="6"/>
      <c r="M362" s="6"/>
      <c r="N362" s="6"/>
    </row>
    <row r="363" spans="3:14" x14ac:dyDescent="0.2">
      <c r="C363" s="8"/>
      <c r="D363" s="220"/>
      <c r="E363" s="220"/>
      <c r="F363" s="220"/>
      <c r="G363" s="220"/>
      <c r="H363" s="220"/>
      <c r="I363" s="220"/>
      <c r="J363" s="220"/>
      <c r="K363" s="1"/>
      <c r="L363" s="6"/>
      <c r="M363" s="6"/>
      <c r="N363" s="6"/>
    </row>
    <row r="364" spans="3:14" x14ac:dyDescent="0.2">
      <c r="C364" s="8"/>
      <c r="D364" s="220"/>
      <c r="E364" s="220"/>
      <c r="F364" s="220"/>
      <c r="G364" s="220"/>
      <c r="H364" s="220"/>
      <c r="I364" s="220"/>
      <c r="J364" s="220"/>
      <c r="K364" s="1"/>
      <c r="L364" s="6"/>
      <c r="M364" s="6"/>
      <c r="N364" s="6"/>
    </row>
    <row r="365" spans="3:14" x14ac:dyDescent="0.2">
      <c r="C365" s="8"/>
      <c r="D365" s="220"/>
      <c r="E365" s="220"/>
      <c r="F365" s="220"/>
      <c r="G365" s="220"/>
      <c r="H365" s="220"/>
      <c r="I365" s="220"/>
      <c r="J365" s="220"/>
      <c r="K365" s="1"/>
      <c r="L365" s="6"/>
      <c r="M365" s="6"/>
      <c r="N365" s="6"/>
    </row>
    <row r="366" spans="3:14" x14ac:dyDescent="0.2">
      <c r="C366" s="8"/>
      <c r="D366" s="220"/>
      <c r="E366" s="220"/>
      <c r="F366" s="220"/>
      <c r="G366" s="220"/>
      <c r="H366" s="220"/>
      <c r="I366" s="220"/>
      <c r="J366" s="220"/>
      <c r="K366" s="1"/>
      <c r="L366" s="6"/>
      <c r="M366" s="6"/>
      <c r="N366" s="6"/>
    </row>
    <row r="367" spans="3:14" x14ac:dyDescent="0.2">
      <c r="C367" s="8"/>
      <c r="D367" s="220"/>
      <c r="E367" s="220"/>
      <c r="F367" s="220"/>
      <c r="G367" s="220"/>
      <c r="H367" s="220"/>
      <c r="I367" s="220"/>
      <c r="J367" s="220"/>
      <c r="K367" s="1"/>
      <c r="L367" s="6"/>
      <c r="M367" s="6"/>
      <c r="N367" s="6"/>
    </row>
    <row r="368" spans="3:14" x14ac:dyDescent="0.2">
      <c r="C368" s="8"/>
      <c r="D368" s="220"/>
      <c r="E368" s="220"/>
      <c r="F368" s="220"/>
      <c r="G368" s="220"/>
      <c r="H368" s="220"/>
      <c r="I368" s="220"/>
      <c r="J368" s="220"/>
      <c r="K368" s="1"/>
      <c r="L368" s="6"/>
      <c r="M368" s="6"/>
      <c r="N368" s="6"/>
    </row>
    <row r="369" spans="3:14" x14ac:dyDescent="0.2">
      <c r="C369" s="8"/>
      <c r="D369" s="220"/>
      <c r="E369" s="220"/>
      <c r="F369" s="220"/>
      <c r="G369" s="220"/>
      <c r="H369" s="220"/>
      <c r="I369" s="220"/>
      <c r="J369" s="220"/>
      <c r="K369" s="1"/>
      <c r="L369" s="6"/>
      <c r="M369" s="6"/>
      <c r="N369" s="6"/>
    </row>
    <row r="370" spans="3:14" x14ac:dyDescent="0.2">
      <c r="C370" s="8"/>
      <c r="D370" s="220"/>
      <c r="E370" s="220"/>
      <c r="F370" s="220"/>
      <c r="G370" s="220"/>
      <c r="H370" s="220"/>
      <c r="I370" s="220"/>
      <c r="J370" s="220"/>
      <c r="K370" s="1"/>
      <c r="L370" s="6"/>
      <c r="M370" s="6"/>
      <c r="N370" s="6"/>
    </row>
    <row r="371" spans="3:14" x14ac:dyDescent="0.2">
      <c r="C371" s="8"/>
      <c r="D371" s="220"/>
      <c r="E371" s="220"/>
      <c r="F371" s="220"/>
      <c r="G371" s="220"/>
      <c r="H371" s="220"/>
      <c r="I371" s="220"/>
      <c r="J371" s="220"/>
      <c r="K371" s="1"/>
      <c r="L371" s="6"/>
      <c r="M371" s="6"/>
      <c r="N371" s="6"/>
    </row>
    <row r="372" spans="3:14" x14ac:dyDescent="0.2">
      <c r="C372" s="8"/>
      <c r="D372" s="220"/>
      <c r="E372" s="220"/>
      <c r="F372" s="220"/>
      <c r="G372" s="220"/>
      <c r="H372" s="220"/>
      <c r="I372" s="220"/>
      <c r="J372" s="220"/>
      <c r="K372" s="1"/>
      <c r="L372" s="6"/>
      <c r="M372" s="6"/>
      <c r="N372" s="6"/>
    </row>
    <row r="373" spans="3:14" x14ac:dyDescent="0.2">
      <c r="C373" s="8"/>
      <c r="D373" s="220"/>
      <c r="E373" s="220"/>
      <c r="F373" s="220"/>
      <c r="G373" s="220"/>
      <c r="H373" s="220"/>
      <c r="I373" s="220"/>
      <c r="J373" s="220"/>
      <c r="K373" s="1"/>
      <c r="L373" s="6"/>
      <c r="M373" s="6"/>
      <c r="N373" s="6"/>
    </row>
    <row r="374" spans="3:14" x14ac:dyDescent="0.2">
      <c r="C374" s="8"/>
      <c r="D374" s="220"/>
      <c r="E374" s="220"/>
      <c r="F374" s="220"/>
      <c r="G374" s="220"/>
      <c r="H374" s="220"/>
      <c r="I374" s="220"/>
      <c r="J374" s="220"/>
      <c r="K374" s="1"/>
      <c r="L374" s="6"/>
      <c r="M374" s="6"/>
      <c r="N374" s="6"/>
    </row>
    <row r="375" spans="3:14" x14ac:dyDescent="0.2">
      <c r="C375" s="9"/>
      <c r="D375" s="220"/>
      <c r="E375" s="220"/>
      <c r="F375" s="220"/>
      <c r="G375" s="220"/>
      <c r="H375" s="220"/>
      <c r="I375" s="220"/>
      <c r="J375" s="220"/>
      <c r="K375" s="1"/>
      <c r="L375" s="6"/>
      <c r="M375" s="6"/>
      <c r="N375" s="6"/>
    </row>
    <row r="376" spans="3:14" x14ac:dyDescent="0.2">
      <c r="C376" s="9"/>
      <c r="D376" s="220"/>
      <c r="E376" s="220"/>
      <c r="F376" s="220"/>
      <c r="G376" s="220"/>
      <c r="H376" s="220"/>
      <c r="I376" s="220"/>
      <c r="J376" s="220"/>
      <c r="K376" s="1"/>
      <c r="L376" s="6"/>
      <c r="M376" s="6"/>
      <c r="N376" s="6"/>
    </row>
    <row r="377" spans="3:14" x14ac:dyDescent="0.2">
      <c r="C377" s="9"/>
      <c r="D377" s="220"/>
      <c r="E377" s="220"/>
      <c r="F377" s="220"/>
      <c r="G377" s="220"/>
      <c r="H377" s="220"/>
      <c r="I377" s="220"/>
      <c r="J377" s="220"/>
      <c r="K377" s="1"/>
      <c r="L377" s="6"/>
      <c r="M377" s="6"/>
      <c r="N377" s="6"/>
    </row>
    <row r="378" spans="3:14" x14ac:dyDescent="0.2">
      <c r="C378" s="9"/>
      <c r="D378" s="220"/>
      <c r="E378" s="220"/>
      <c r="F378" s="220"/>
      <c r="G378" s="220"/>
      <c r="H378" s="220"/>
      <c r="I378" s="220"/>
      <c r="J378" s="220"/>
      <c r="K378" s="1"/>
      <c r="L378" s="6"/>
      <c r="M378" s="6"/>
      <c r="N378" s="6"/>
    </row>
    <row r="379" spans="3:14" x14ac:dyDescent="0.2">
      <c r="C379" s="9"/>
      <c r="D379" s="220"/>
      <c r="E379" s="220"/>
      <c r="F379" s="220"/>
      <c r="G379" s="220"/>
      <c r="H379" s="220"/>
      <c r="I379" s="220"/>
      <c r="J379" s="220"/>
      <c r="K379" s="1"/>
      <c r="L379" s="6"/>
      <c r="M379" s="6"/>
      <c r="N379" s="6"/>
    </row>
    <row r="380" spans="3:14" x14ac:dyDescent="0.2">
      <c r="C380" s="9"/>
      <c r="D380" s="220"/>
      <c r="E380" s="220"/>
      <c r="F380" s="220"/>
      <c r="G380" s="220"/>
      <c r="H380" s="220"/>
      <c r="I380" s="220"/>
      <c r="J380" s="220"/>
      <c r="K380" s="1"/>
      <c r="L380" s="6"/>
      <c r="M380" s="6"/>
      <c r="N380" s="6"/>
    </row>
    <row r="381" spans="3:14" x14ac:dyDescent="0.2">
      <c r="C381" s="9"/>
      <c r="D381" s="220"/>
      <c r="E381" s="220"/>
      <c r="F381" s="220"/>
      <c r="G381" s="220"/>
      <c r="H381" s="220"/>
      <c r="I381" s="220"/>
      <c r="J381" s="220"/>
      <c r="K381" s="1"/>
      <c r="L381" s="6"/>
      <c r="M381" s="6"/>
      <c r="N381" s="6"/>
    </row>
    <row r="382" spans="3:14" x14ac:dyDescent="0.2">
      <c r="C382" s="9"/>
      <c r="D382" s="220"/>
      <c r="E382" s="220"/>
      <c r="F382" s="220"/>
      <c r="G382" s="220"/>
      <c r="H382" s="220"/>
      <c r="I382" s="220"/>
      <c r="J382" s="220"/>
      <c r="K382" s="1"/>
      <c r="L382" s="6"/>
      <c r="M382" s="6"/>
      <c r="N382" s="6"/>
    </row>
    <row r="383" spans="3:14" x14ac:dyDescent="0.2">
      <c r="C383" s="9"/>
      <c r="D383" s="220"/>
      <c r="E383" s="220"/>
      <c r="F383" s="220"/>
      <c r="G383" s="220"/>
      <c r="H383" s="220"/>
      <c r="I383" s="220"/>
      <c r="J383" s="220"/>
      <c r="K383" s="1"/>
      <c r="L383" s="6"/>
      <c r="M383" s="6"/>
      <c r="N383" s="6"/>
    </row>
    <row r="384" spans="3:14" x14ac:dyDescent="0.2">
      <c r="C384" s="9"/>
      <c r="D384" s="220"/>
      <c r="E384" s="220"/>
      <c r="F384" s="220"/>
      <c r="G384" s="220"/>
      <c r="H384" s="220"/>
      <c r="I384" s="220"/>
      <c r="J384" s="220"/>
      <c r="K384" s="1"/>
      <c r="L384" s="6"/>
      <c r="M384" s="6"/>
      <c r="N384" s="6"/>
    </row>
    <row r="385" spans="3:14" x14ac:dyDescent="0.2">
      <c r="C385" s="9"/>
      <c r="D385" s="220"/>
      <c r="E385" s="220"/>
      <c r="F385" s="220"/>
      <c r="G385" s="220"/>
      <c r="H385" s="220"/>
      <c r="I385" s="220"/>
      <c r="J385" s="220"/>
      <c r="K385" s="1"/>
      <c r="L385" s="6"/>
      <c r="M385" s="6"/>
      <c r="N385" s="6"/>
    </row>
    <row r="386" spans="3:14" x14ac:dyDescent="0.2">
      <c r="C386" s="9"/>
      <c r="D386" s="220"/>
      <c r="E386" s="220"/>
      <c r="F386" s="220"/>
      <c r="G386" s="220"/>
      <c r="H386" s="220"/>
      <c r="I386" s="220"/>
      <c r="J386" s="220"/>
      <c r="K386" s="1"/>
      <c r="L386" s="6"/>
      <c r="M386" s="6"/>
      <c r="N386" s="6"/>
    </row>
    <row r="387" spans="3:14" x14ac:dyDescent="0.2">
      <c r="C387" s="9"/>
      <c r="D387" s="220"/>
      <c r="E387" s="220"/>
      <c r="F387" s="220"/>
      <c r="G387" s="220"/>
      <c r="H387" s="220"/>
      <c r="I387" s="220"/>
      <c r="J387" s="220"/>
      <c r="K387" s="1"/>
      <c r="L387" s="6"/>
      <c r="M387" s="6"/>
      <c r="N387" s="6"/>
    </row>
    <row r="388" spans="3:14" x14ac:dyDescent="0.2">
      <c r="C388" s="9"/>
      <c r="D388" s="220"/>
      <c r="E388" s="220"/>
      <c r="F388" s="220"/>
      <c r="G388" s="220"/>
      <c r="H388" s="220"/>
      <c r="I388" s="220"/>
      <c r="J388" s="220"/>
      <c r="K388" s="1"/>
      <c r="L388" s="6"/>
      <c r="M388" s="6"/>
      <c r="N388" s="6"/>
    </row>
    <row r="389" spans="3:14" x14ac:dyDescent="0.2">
      <c r="C389" s="9"/>
      <c r="D389" s="220"/>
      <c r="E389" s="220"/>
      <c r="F389" s="220"/>
      <c r="G389" s="220"/>
      <c r="H389" s="220"/>
      <c r="I389" s="220"/>
      <c r="J389" s="220"/>
      <c r="K389" s="1"/>
      <c r="L389" s="6"/>
      <c r="M389" s="6"/>
      <c r="N389" s="6"/>
    </row>
    <row r="390" spans="3:14" x14ac:dyDescent="0.2">
      <c r="C390" s="9"/>
      <c r="D390" s="220"/>
      <c r="E390" s="220"/>
      <c r="F390" s="220"/>
      <c r="G390" s="220"/>
      <c r="H390" s="220"/>
      <c r="I390" s="220"/>
      <c r="J390" s="220"/>
      <c r="K390" s="1"/>
      <c r="L390" s="6"/>
      <c r="M390" s="6"/>
      <c r="N390" s="6"/>
    </row>
    <row r="391" spans="3:14" x14ac:dyDescent="0.2">
      <c r="C391" s="9"/>
      <c r="D391" s="220"/>
      <c r="E391" s="220"/>
      <c r="F391" s="220"/>
      <c r="G391" s="220"/>
      <c r="H391" s="220"/>
      <c r="I391" s="220"/>
      <c r="J391" s="220"/>
      <c r="K391" s="1"/>
      <c r="L391" s="6"/>
      <c r="M391" s="6"/>
      <c r="N391" s="6"/>
    </row>
    <row r="392" spans="3:14" x14ac:dyDescent="0.2">
      <c r="C392" s="9"/>
      <c r="D392" s="220"/>
      <c r="E392" s="220"/>
      <c r="F392" s="220"/>
      <c r="G392" s="220"/>
      <c r="H392" s="220"/>
      <c r="I392" s="220"/>
      <c r="J392" s="220"/>
      <c r="K392" s="1"/>
      <c r="L392" s="6"/>
      <c r="M392" s="6"/>
      <c r="N392" s="6"/>
    </row>
    <row r="393" spans="3:14" x14ac:dyDescent="0.2">
      <c r="C393" s="9"/>
      <c r="D393" s="220"/>
      <c r="E393" s="220"/>
      <c r="F393" s="220"/>
      <c r="G393" s="220"/>
      <c r="H393" s="220"/>
      <c r="I393" s="220"/>
      <c r="J393" s="220"/>
      <c r="K393" s="1"/>
      <c r="L393" s="6"/>
      <c r="M393" s="6"/>
      <c r="N393" s="6"/>
    </row>
    <row r="394" spans="3:14" x14ac:dyDescent="0.2">
      <c r="C394" s="9"/>
      <c r="D394" s="220"/>
      <c r="E394" s="220"/>
      <c r="F394" s="220"/>
      <c r="G394" s="220"/>
      <c r="H394" s="220"/>
      <c r="I394" s="220"/>
      <c r="J394" s="220"/>
      <c r="K394" s="1"/>
      <c r="L394" s="6"/>
      <c r="M394" s="6"/>
      <c r="N394" s="6"/>
    </row>
    <row r="395" spans="3:14" x14ac:dyDescent="0.2">
      <c r="C395" s="9"/>
      <c r="D395" s="220"/>
      <c r="E395" s="220"/>
      <c r="F395" s="220"/>
      <c r="G395" s="220"/>
      <c r="H395" s="220"/>
      <c r="I395" s="220"/>
      <c r="J395" s="220"/>
      <c r="K395" s="1"/>
      <c r="L395" s="6"/>
      <c r="M395" s="6"/>
      <c r="N395" s="6"/>
    </row>
    <row r="396" spans="3:14" x14ac:dyDescent="0.2">
      <c r="C396" s="9"/>
      <c r="D396" s="220"/>
      <c r="E396" s="220"/>
      <c r="F396" s="220"/>
      <c r="G396" s="220"/>
      <c r="H396" s="220"/>
      <c r="I396" s="220"/>
      <c r="J396" s="220"/>
      <c r="K396" s="1"/>
      <c r="L396" s="6"/>
      <c r="M396" s="6"/>
      <c r="N396" s="6"/>
    </row>
    <row r="397" spans="3:14" x14ac:dyDescent="0.2">
      <c r="C397" s="9"/>
      <c r="D397" s="220"/>
      <c r="E397" s="220"/>
      <c r="F397" s="220"/>
      <c r="G397" s="220"/>
      <c r="H397" s="220"/>
      <c r="I397" s="220"/>
      <c r="J397" s="220"/>
      <c r="K397" s="1"/>
      <c r="L397" s="6"/>
      <c r="M397" s="6"/>
      <c r="N397" s="6"/>
    </row>
    <row r="398" spans="3:14" x14ac:dyDescent="0.2">
      <c r="C398" s="9"/>
      <c r="D398" s="220"/>
      <c r="E398" s="220"/>
      <c r="F398" s="220"/>
      <c r="G398" s="220"/>
      <c r="H398" s="220"/>
      <c r="I398" s="220"/>
      <c r="J398" s="220"/>
      <c r="K398" s="1"/>
      <c r="L398" s="6"/>
      <c r="M398" s="6"/>
      <c r="N398" s="6"/>
    </row>
    <row r="399" spans="3:14" x14ac:dyDescent="0.2">
      <c r="C399" s="9"/>
      <c r="D399" s="220"/>
      <c r="E399" s="220"/>
      <c r="F399" s="220"/>
      <c r="G399" s="220"/>
      <c r="H399" s="220"/>
      <c r="I399" s="220"/>
      <c r="J399" s="220"/>
      <c r="K399" s="1"/>
      <c r="L399" s="6"/>
      <c r="M399" s="6"/>
      <c r="N399" s="6"/>
    </row>
    <row r="400" spans="3:14" x14ac:dyDescent="0.2">
      <c r="C400" s="9"/>
      <c r="K400" s="1"/>
      <c r="L400" s="6"/>
      <c r="M400" s="6"/>
      <c r="N400" s="6"/>
    </row>
    <row r="401" spans="3:14" x14ac:dyDescent="0.2">
      <c r="C401" s="9"/>
      <c r="K401" s="1"/>
      <c r="L401" s="6"/>
      <c r="M401" s="6"/>
      <c r="N401" s="6"/>
    </row>
    <row r="402" spans="3:14" x14ac:dyDescent="0.2">
      <c r="C402" s="9"/>
      <c r="K402" s="1"/>
      <c r="L402" s="6"/>
      <c r="M402" s="6"/>
      <c r="N402" s="6"/>
    </row>
    <row r="403" spans="3:14" x14ac:dyDescent="0.2">
      <c r="C403" s="9"/>
      <c r="K403" s="1"/>
      <c r="L403" s="6"/>
      <c r="M403" s="6"/>
      <c r="N403" s="6"/>
    </row>
    <row r="404" spans="3:14" x14ac:dyDescent="0.2">
      <c r="C404" s="9"/>
      <c r="K404" s="1"/>
      <c r="L404" s="6"/>
      <c r="M404" s="6"/>
      <c r="N404" s="6"/>
    </row>
    <row r="405" spans="3:14" x14ac:dyDescent="0.2">
      <c r="C405" s="9"/>
      <c r="K405" s="1"/>
      <c r="L405" s="6"/>
      <c r="M405" s="6"/>
      <c r="N405" s="6"/>
    </row>
    <row r="406" spans="3:14" x14ac:dyDescent="0.2">
      <c r="C406" s="9"/>
      <c r="K406" s="1"/>
      <c r="L406" s="6"/>
      <c r="M406" s="6"/>
      <c r="N406" s="6"/>
    </row>
    <row r="407" spans="3:14" x14ac:dyDescent="0.2">
      <c r="C407" s="9"/>
      <c r="K407" s="1"/>
      <c r="L407" s="6"/>
      <c r="M407" s="6"/>
      <c r="N407" s="6"/>
    </row>
    <row r="408" spans="3:14" x14ac:dyDescent="0.2">
      <c r="C408" s="9"/>
      <c r="K408" s="1"/>
      <c r="L408" s="6"/>
      <c r="M408" s="6"/>
      <c r="N408" s="6"/>
    </row>
    <row r="409" spans="3:14" x14ac:dyDescent="0.2">
      <c r="C409" s="9"/>
      <c r="K409" s="1"/>
      <c r="L409" s="6"/>
      <c r="M409" s="6"/>
      <c r="N409" s="6"/>
    </row>
    <row r="410" spans="3:14" x14ac:dyDescent="0.2">
      <c r="C410" s="9"/>
      <c r="K410" s="1"/>
      <c r="L410" s="6"/>
      <c r="M410" s="6"/>
      <c r="N410" s="6"/>
    </row>
    <row r="411" spans="3:14" x14ac:dyDescent="0.2">
      <c r="C411" s="9"/>
      <c r="K411" s="1"/>
      <c r="L411" s="6"/>
      <c r="M411" s="6"/>
      <c r="N411" s="6"/>
    </row>
    <row r="412" spans="3:14" x14ac:dyDescent="0.2">
      <c r="C412" s="9"/>
      <c r="K412" s="1"/>
      <c r="L412" s="6"/>
      <c r="M412" s="6"/>
      <c r="N412" s="6"/>
    </row>
    <row r="413" spans="3:14" x14ac:dyDescent="0.2">
      <c r="C413" s="9"/>
      <c r="K413" s="1"/>
      <c r="L413" s="6"/>
      <c r="M413" s="6"/>
      <c r="N413" s="6"/>
    </row>
    <row r="414" spans="3:14" x14ac:dyDescent="0.2">
      <c r="C414" s="9"/>
      <c r="K414" s="1"/>
      <c r="L414" s="6"/>
      <c r="M414" s="6"/>
      <c r="N414" s="6"/>
    </row>
    <row r="415" spans="3:14" x14ac:dyDescent="0.2">
      <c r="C415" s="9"/>
      <c r="K415" s="1"/>
      <c r="L415" s="6"/>
      <c r="M415" s="6"/>
      <c r="N415" s="6"/>
    </row>
    <row r="416" spans="3:14" x14ac:dyDescent="0.2">
      <c r="C416" s="9"/>
      <c r="K416" s="1"/>
      <c r="L416" s="6"/>
      <c r="M416" s="6"/>
      <c r="N416" s="6"/>
    </row>
    <row r="417" spans="3:14" x14ac:dyDescent="0.2">
      <c r="C417" s="9"/>
      <c r="K417" s="1"/>
      <c r="L417" s="6"/>
      <c r="M417" s="6"/>
      <c r="N417" s="6"/>
    </row>
    <row r="418" spans="3:14" x14ac:dyDescent="0.2">
      <c r="C418" s="9"/>
      <c r="K418" s="1"/>
      <c r="L418" s="6"/>
      <c r="M418" s="6"/>
      <c r="N418" s="6"/>
    </row>
    <row r="419" spans="3:14" x14ac:dyDescent="0.2">
      <c r="C419" s="9"/>
      <c r="K419" s="1"/>
      <c r="L419" s="6"/>
      <c r="M419" s="6"/>
      <c r="N419" s="6"/>
    </row>
    <row r="420" spans="3:14" x14ac:dyDescent="0.2">
      <c r="C420" s="9"/>
      <c r="K420" s="1"/>
      <c r="L420" s="6"/>
      <c r="M420" s="6"/>
      <c r="N420" s="6"/>
    </row>
    <row r="421" spans="3:14" x14ac:dyDescent="0.2">
      <c r="C421" s="9"/>
      <c r="K421" s="1"/>
      <c r="L421" s="6"/>
      <c r="M421" s="6"/>
      <c r="N421" s="6"/>
    </row>
    <row r="422" spans="3:14" x14ac:dyDescent="0.2">
      <c r="C422" s="9"/>
      <c r="K422" s="1"/>
      <c r="L422" s="6"/>
      <c r="M422" s="6"/>
      <c r="N422" s="6"/>
    </row>
    <row r="423" spans="3:14" x14ac:dyDescent="0.2">
      <c r="C423" s="9"/>
      <c r="K423" s="1"/>
      <c r="L423" s="6"/>
      <c r="M423" s="6"/>
      <c r="N423" s="6"/>
    </row>
    <row r="424" spans="3:14" x14ac:dyDescent="0.2">
      <c r="C424" s="9"/>
      <c r="K424" s="1"/>
      <c r="L424" s="6"/>
      <c r="M424" s="6"/>
      <c r="N424" s="6"/>
    </row>
    <row r="425" spans="3:14" x14ac:dyDescent="0.2">
      <c r="C425" s="9"/>
      <c r="K425" s="1"/>
      <c r="L425" s="6"/>
      <c r="M425" s="6"/>
      <c r="N425" s="6"/>
    </row>
    <row r="426" spans="3:14" x14ac:dyDescent="0.2">
      <c r="C426" s="9"/>
      <c r="K426" s="1"/>
      <c r="L426" s="6"/>
      <c r="M426" s="6"/>
      <c r="N426" s="6"/>
    </row>
    <row r="427" spans="3:14" x14ac:dyDescent="0.2">
      <c r="C427" s="9"/>
      <c r="K427" s="1"/>
      <c r="L427" s="6"/>
      <c r="M427" s="6"/>
      <c r="N427" s="6"/>
    </row>
    <row r="428" spans="3:14" x14ac:dyDescent="0.2">
      <c r="C428" s="9"/>
      <c r="K428" s="1"/>
      <c r="L428" s="6"/>
      <c r="M428" s="6"/>
      <c r="N428" s="6"/>
    </row>
    <row r="429" spans="3:14" x14ac:dyDescent="0.2">
      <c r="C429" s="9"/>
      <c r="K429" s="1"/>
      <c r="L429" s="6"/>
      <c r="M429" s="6"/>
      <c r="N429" s="6"/>
    </row>
    <row r="430" spans="3:14" x14ac:dyDescent="0.2">
      <c r="C430" s="9"/>
      <c r="K430" s="1"/>
      <c r="L430" s="6"/>
      <c r="M430" s="6"/>
      <c r="N430" s="6"/>
    </row>
    <row r="431" spans="3:14" x14ac:dyDescent="0.2">
      <c r="C431" s="9"/>
      <c r="K431" s="1"/>
      <c r="L431" s="6"/>
      <c r="M431" s="6"/>
      <c r="N431" s="6"/>
    </row>
    <row r="432" spans="3:14" x14ac:dyDescent="0.2">
      <c r="C432" s="9"/>
      <c r="K432" s="1"/>
      <c r="L432" s="6"/>
      <c r="M432" s="6"/>
      <c r="N432" s="6"/>
    </row>
    <row r="433" spans="3:14" x14ac:dyDescent="0.2">
      <c r="C433" s="9"/>
      <c r="K433" s="1"/>
      <c r="L433" s="6"/>
      <c r="M433" s="6"/>
      <c r="N433" s="6"/>
    </row>
    <row r="434" spans="3:14" x14ac:dyDescent="0.2">
      <c r="C434" s="9"/>
      <c r="K434" s="1"/>
      <c r="L434" s="6"/>
      <c r="M434" s="6"/>
      <c r="N434" s="6"/>
    </row>
    <row r="435" spans="3:14" x14ac:dyDescent="0.2">
      <c r="C435" s="9"/>
      <c r="K435" s="1"/>
      <c r="L435" s="6"/>
      <c r="M435" s="6"/>
      <c r="N435" s="6"/>
    </row>
    <row r="436" spans="3:14" x14ac:dyDescent="0.2">
      <c r="C436" s="9"/>
      <c r="K436" s="1"/>
      <c r="L436" s="6"/>
      <c r="M436" s="6"/>
      <c r="N436" s="6"/>
    </row>
    <row r="437" spans="3:14" x14ac:dyDescent="0.2">
      <c r="C437" s="9"/>
      <c r="K437" s="1"/>
      <c r="L437" s="6"/>
      <c r="M437" s="6"/>
      <c r="N437" s="6"/>
    </row>
    <row r="438" spans="3:14" x14ac:dyDescent="0.2">
      <c r="C438" s="9"/>
      <c r="K438" s="1"/>
      <c r="L438" s="6"/>
      <c r="M438" s="6"/>
      <c r="N438" s="6"/>
    </row>
    <row r="439" spans="3:14" x14ac:dyDescent="0.2">
      <c r="C439" s="9"/>
      <c r="K439" s="1"/>
      <c r="L439" s="6"/>
      <c r="M439" s="6"/>
      <c r="N439" s="6"/>
    </row>
    <row r="440" spans="3:14" x14ac:dyDescent="0.2">
      <c r="C440" s="9"/>
      <c r="K440" s="1"/>
      <c r="L440" s="6"/>
      <c r="M440" s="6"/>
      <c r="N440" s="6"/>
    </row>
    <row r="441" spans="3:14" x14ac:dyDescent="0.2">
      <c r="C441" s="9"/>
      <c r="K441" s="1"/>
      <c r="L441" s="6"/>
      <c r="M441" s="6"/>
      <c r="N441" s="6"/>
    </row>
    <row r="442" spans="3:14" x14ac:dyDescent="0.2">
      <c r="C442" s="9"/>
      <c r="K442" s="1"/>
      <c r="L442" s="6"/>
      <c r="M442" s="6"/>
      <c r="N442" s="6"/>
    </row>
    <row r="443" spans="3:14" x14ac:dyDescent="0.2">
      <c r="C443" s="9"/>
      <c r="K443" s="1"/>
      <c r="L443" s="6"/>
      <c r="M443" s="6"/>
      <c r="N443" s="6"/>
    </row>
    <row r="444" spans="3:14" x14ac:dyDescent="0.2">
      <c r="C444" s="9"/>
      <c r="K444" s="1"/>
      <c r="L444" s="6"/>
      <c r="M444" s="6"/>
      <c r="N444" s="6"/>
    </row>
    <row r="445" spans="3:14" x14ac:dyDescent="0.2">
      <c r="C445" s="9"/>
      <c r="K445" s="1"/>
      <c r="L445" s="6"/>
      <c r="M445" s="6"/>
      <c r="N445" s="6"/>
    </row>
    <row r="446" spans="3:14" x14ac:dyDescent="0.2">
      <c r="C446" s="9"/>
      <c r="K446" s="1"/>
      <c r="L446" s="6"/>
      <c r="M446" s="6"/>
      <c r="N446" s="6"/>
    </row>
    <row r="447" spans="3:14" x14ac:dyDescent="0.2">
      <c r="C447" s="9"/>
      <c r="K447" s="1"/>
      <c r="L447" s="6"/>
      <c r="M447" s="6"/>
      <c r="N447" s="6"/>
    </row>
    <row r="448" spans="3:14" x14ac:dyDescent="0.2">
      <c r="C448" s="9"/>
      <c r="K448" s="1"/>
      <c r="L448" s="6"/>
      <c r="M448" s="6"/>
      <c r="N448" s="6"/>
    </row>
    <row r="449" spans="3:14" x14ac:dyDescent="0.2">
      <c r="C449" s="9"/>
      <c r="K449" s="1"/>
      <c r="L449" s="6"/>
      <c r="M449" s="6"/>
      <c r="N449" s="6"/>
    </row>
    <row r="450" spans="3:14" x14ac:dyDescent="0.2">
      <c r="C450" s="9"/>
      <c r="K450" s="1"/>
      <c r="L450" s="6"/>
      <c r="M450" s="6"/>
      <c r="N450" s="6"/>
    </row>
    <row r="451" spans="3:14" x14ac:dyDescent="0.2">
      <c r="C451" s="9"/>
      <c r="K451" s="1"/>
      <c r="L451" s="6"/>
      <c r="M451" s="6"/>
      <c r="N451" s="6"/>
    </row>
    <row r="452" spans="3:14" x14ac:dyDescent="0.2">
      <c r="C452" s="9"/>
      <c r="K452" s="1"/>
      <c r="L452" s="6"/>
      <c r="M452" s="6"/>
      <c r="N452" s="6"/>
    </row>
    <row r="453" spans="3:14" x14ac:dyDescent="0.2">
      <c r="C453" s="9"/>
      <c r="K453" s="1"/>
      <c r="L453" s="6"/>
      <c r="M453" s="6"/>
      <c r="N453" s="6"/>
    </row>
    <row r="454" spans="3:14" x14ac:dyDescent="0.2">
      <c r="C454" s="9"/>
      <c r="K454" s="1"/>
      <c r="L454" s="6"/>
      <c r="M454" s="6"/>
      <c r="N454" s="6"/>
    </row>
    <row r="455" spans="3:14" x14ac:dyDescent="0.2">
      <c r="C455" s="9"/>
      <c r="K455" s="1"/>
      <c r="L455" s="6"/>
      <c r="M455" s="6"/>
      <c r="N455" s="6"/>
    </row>
    <row r="456" spans="3:14" x14ac:dyDescent="0.2">
      <c r="C456" s="9"/>
      <c r="K456" s="1"/>
      <c r="L456" s="6"/>
      <c r="M456" s="6"/>
      <c r="N456" s="6"/>
    </row>
    <row r="457" spans="3:14" x14ac:dyDescent="0.2">
      <c r="C457" s="9"/>
      <c r="K457" s="1"/>
      <c r="L457" s="6"/>
      <c r="M457" s="6"/>
      <c r="N457" s="6"/>
    </row>
    <row r="458" spans="3:14" x14ac:dyDescent="0.2">
      <c r="C458" s="9"/>
      <c r="K458" s="1"/>
      <c r="L458" s="6"/>
      <c r="M458" s="6"/>
      <c r="N458" s="6"/>
    </row>
    <row r="459" spans="3:14" x14ac:dyDescent="0.2">
      <c r="C459" s="9"/>
      <c r="K459" s="1"/>
      <c r="L459" s="6"/>
      <c r="M459" s="6"/>
      <c r="N459" s="6"/>
    </row>
    <row r="460" spans="3:14" x14ac:dyDescent="0.2">
      <c r="C460" s="9"/>
      <c r="K460" s="1"/>
      <c r="L460" s="6"/>
      <c r="M460" s="6"/>
      <c r="N460" s="6"/>
    </row>
    <row r="461" spans="3:14" x14ac:dyDescent="0.2">
      <c r="C461" s="9"/>
      <c r="K461" s="1"/>
      <c r="L461" s="6"/>
      <c r="M461" s="6"/>
      <c r="N461" s="6"/>
    </row>
    <row r="462" spans="3:14" x14ac:dyDescent="0.2">
      <c r="C462" s="9"/>
      <c r="K462" s="1"/>
      <c r="L462" s="6"/>
      <c r="M462" s="6"/>
      <c r="N462" s="6"/>
    </row>
    <row r="463" spans="3:14" x14ac:dyDescent="0.2">
      <c r="C463" s="9"/>
      <c r="K463" s="1"/>
      <c r="L463" s="6"/>
      <c r="M463" s="6"/>
      <c r="N463" s="6"/>
    </row>
    <row r="464" spans="3:14" x14ac:dyDescent="0.2">
      <c r="C464" s="9"/>
      <c r="K464" s="1"/>
      <c r="L464" s="6"/>
      <c r="M464" s="6"/>
      <c r="N464" s="6"/>
    </row>
    <row r="465" spans="3:14" x14ac:dyDescent="0.2">
      <c r="C465" s="9"/>
      <c r="K465" s="1"/>
      <c r="L465" s="6"/>
      <c r="M465" s="6"/>
      <c r="N465" s="6"/>
    </row>
    <row r="466" spans="3:14" x14ac:dyDescent="0.2">
      <c r="C466" s="9"/>
      <c r="K466" s="1"/>
      <c r="L466" s="6"/>
      <c r="M466" s="6"/>
      <c r="N466" s="6"/>
    </row>
    <row r="467" spans="3:14" x14ac:dyDescent="0.2">
      <c r="C467" s="9"/>
      <c r="K467" s="1"/>
      <c r="L467" s="6"/>
      <c r="M467" s="6"/>
      <c r="N467" s="6"/>
    </row>
    <row r="468" spans="3:14" x14ac:dyDescent="0.2">
      <c r="C468" s="9"/>
      <c r="K468" s="1"/>
      <c r="L468" s="6"/>
      <c r="M468" s="6"/>
      <c r="N468" s="6"/>
    </row>
    <row r="469" spans="3:14" x14ac:dyDescent="0.2">
      <c r="C469" s="9"/>
      <c r="K469" s="1"/>
      <c r="L469" s="6"/>
      <c r="M469" s="6"/>
      <c r="N469" s="6"/>
    </row>
    <row r="470" spans="3:14" x14ac:dyDescent="0.2">
      <c r="C470" s="9"/>
      <c r="K470" s="1"/>
      <c r="L470" s="6"/>
      <c r="M470" s="6"/>
      <c r="N470" s="6"/>
    </row>
    <row r="471" spans="3:14" x14ac:dyDescent="0.2">
      <c r="C471" s="9"/>
      <c r="K471" s="1"/>
      <c r="L471" s="6"/>
      <c r="M471" s="6"/>
      <c r="N471" s="6"/>
    </row>
    <row r="472" spans="3:14" x14ac:dyDescent="0.2">
      <c r="C472" s="9"/>
      <c r="K472" s="1"/>
      <c r="L472" s="6"/>
      <c r="M472" s="6"/>
      <c r="N472" s="6"/>
    </row>
    <row r="473" spans="3:14" x14ac:dyDescent="0.2">
      <c r="C473" s="9"/>
      <c r="K473" s="1"/>
      <c r="L473" s="6"/>
      <c r="M473" s="6"/>
      <c r="N473" s="6"/>
    </row>
    <row r="474" spans="3:14" x14ac:dyDescent="0.2">
      <c r="C474" s="9"/>
      <c r="K474" s="1"/>
      <c r="L474" s="6"/>
      <c r="M474" s="6"/>
      <c r="N474" s="6"/>
    </row>
    <row r="475" spans="3:14" x14ac:dyDescent="0.2">
      <c r="C475" s="9"/>
      <c r="K475" s="1"/>
      <c r="L475" s="6"/>
      <c r="M475" s="6"/>
      <c r="N475" s="6"/>
    </row>
    <row r="476" spans="3:14" x14ac:dyDescent="0.2">
      <c r="C476" s="9"/>
      <c r="L476" s="6"/>
      <c r="M476" s="6"/>
      <c r="N476" s="6"/>
    </row>
    <row r="477" spans="3:14" x14ac:dyDescent="0.2">
      <c r="C477" s="9"/>
      <c r="L477" s="6"/>
      <c r="M477" s="6"/>
      <c r="N477" s="6"/>
    </row>
    <row r="478" spans="3:14" x14ac:dyDescent="0.2">
      <c r="C478" s="9"/>
      <c r="L478" s="6"/>
      <c r="M478" s="6"/>
      <c r="N478" s="6"/>
    </row>
    <row r="479" spans="3:14" x14ac:dyDescent="0.2">
      <c r="C479" s="9"/>
      <c r="L479" s="6"/>
      <c r="M479" s="6"/>
      <c r="N479" s="6"/>
    </row>
    <row r="480" spans="3:14" x14ac:dyDescent="0.2">
      <c r="C480" s="9"/>
      <c r="L480" s="6"/>
      <c r="M480" s="6"/>
      <c r="N480" s="6"/>
    </row>
    <row r="481" spans="3:14" x14ac:dyDescent="0.2">
      <c r="C481" s="9"/>
      <c r="L481" s="6"/>
      <c r="M481" s="6"/>
      <c r="N481" s="6"/>
    </row>
    <row r="482" spans="3:14" x14ac:dyDescent="0.2">
      <c r="C482" s="9"/>
      <c r="L482" s="6"/>
      <c r="M482" s="6"/>
      <c r="N482" s="6"/>
    </row>
    <row r="483" spans="3:14" x14ac:dyDescent="0.2">
      <c r="C483" s="9"/>
      <c r="L483" s="6"/>
      <c r="M483" s="6"/>
      <c r="N483" s="6"/>
    </row>
    <row r="484" spans="3:14" x14ac:dyDescent="0.2">
      <c r="C484" s="9"/>
      <c r="L484" s="6"/>
      <c r="M484" s="6"/>
      <c r="N484" s="6"/>
    </row>
    <row r="485" spans="3:14" x14ac:dyDescent="0.2">
      <c r="C485" s="9"/>
      <c r="L485" s="6"/>
      <c r="M485" s="6"/>
      <c r="N485" s="6"/>
    </row>
    <row r="486" spans="3:14" x14ac:dyDescent="0.2">
      <c r="C486" s="9"/>
      <c r="L486" s="6"/>
      <c r="M486" s="6"/>
      <c r="N486" s="6"/>
    </row>
    <row r="487" spans="3:14" x14ac:dyDescent="0.2">
      <c r="C487" s="9"/>
      <c r="L487" s="6"/>
      <c r="M487" s="6"/>
      <c r="N487" s="6"/>
    </row>
    <row r="488" spans="3:14" x14ac:dyDescent="0.2">
      <c r="C488" s="9"/>
      <c r="L488" s="6"/>
      <c r="M488" s="6"/>
      <c r="N488" s="6"/>
    </row>
    <row r="489" spans="3:14" x14ac:dyDescent="0.2">
      <c r="C489" s="9"/>
      <c r="L489" s="6"/>
      <c r="M489" s="6"/>
      <c r="N489" s="6"/>
    </row>
    <row r="490" spans="3:14" x14ac:dyDescent="0.2">
      <c r="C490" s="9"/>
      <c r="L490" s="6"/>
      <c r="M490" s="6"/>
      <c r="N490" s="6"/>
    </row>
    <row r="491" spans="3:14" x14ac:dyDescent="0.2">
      <c r="C491" s="9"/>
      <c r="L491" s="6"/>
      <c r="M491" s="6"/>
      <c r="N491" s="6"/>
    </row>
    <row r="492" spans="3:14" x14ac:dyDescent="0.2">
      <c r="C492" s="9"/>
      <c r="L492" s="6"/>
      <c r="M492" s="6"/>
      <c r="N492" s="6"/>
    </row>
    <row r="493" spans="3:14" x14ac:dyDescent="0.2">
      <c r="C493" s="9"/>
      <c r="L493" s="6"/>
      <c r="M493" s="6"/>
      <c r="N493" s="6"/>
    </row>
    <row r="494" spans="3:14" x14ac:dyDescent="0.2">
      <c r="C494" s="9"/>
      <c r="L494" s="6"/>
      <c r="M494" s="6"/>
      <c r="N494" s="6"/>
    </row>
    <row r="495" spans="3:14" x14ac:dyDescent="0.2">
      <c r="C495" s="9"/>
      <c r="L495" s="6"/>
      <c r="M495" s="6"/>
      <c r="N495" s="6"/>
    </row>
    <row r="496" spans="3:14" x14ac:dyDescent="0.2">
      <c r="C496" s="9"/>
      <c r="L496" s="6"/>
      <c r="M496" s="6"/>
      <c r="N496" s="6"/>
    </row>
    <row r="497" spans="3:14" x14ac:dyDescent="0.2">
      <c r="C497" s="9"/>
      <c r="L497" s="6"/>
      <c r="M497" s="6"/>
      <c r="N497" s="6"/>
    </row>
    <row r="498" spans="3:14" x14ac:dyDescent="0.2">
      <c r="C498" s="9"/>
      <c r="L498" s="6"/>
      <c r="M498" s="6"/>
      <c r="N498" s="6"/>
    </row>
    <row r="499" spans="3:14" x14ac:dyDescent="0.2">
      <c r="C499" s="9"/>
      <c r="L499" s="6"/>
      <c r="M499" s="6"/>
      <c r="N499" s="6"/>
    </row>
    <row r="500" spans="3:14" x14ac:dyDescent="0.2">
      <c r="C500" s="9"/>
      <c r="L500" s="6"/>
      <c r="M500" s="6"/>
      <c r="N500" s="6"/>
    </row>
    <row r="501" spans="3:14" x14ac:dyDescent="0.2">
      <c r="C501" s="9"/>
      <c r="L501" s="6"/>
      <c r="M501" s="6"/>
      <c r="N501" s="6"/>
    </row>
    <row r="502" spans="3:14" x14ac:dyDescent="0.2">
      <c r="C502" s="9"/>
      <c r="L502" s="6"/>
      <c r="M502" s="6"/>
      <c r="N502" s="6"/>
    </row>
    <row r="503" spans="3:14" x14ac:dyDescent="0.2">
      <c r="C503" s="9"/>
      <c r="L503" s="6"/>
      <c r="M503" s="6"/>
      <c r="N503" s="6"/>
    </row>
    <row r="504" spans="3:14" x14ac:dyDescent="0.2">
      <c r="C504" s="9"/>
      <c r="L504" s="6"/>
      <c r="M504" s="6"/>
      <c r="N504" s="6"/>
    </row>
    <row r="505" spans="3:14" x14ac:dyDescent="0.2">
      <c r="C505" s="9"/>
      <c r="L505" s="6"/>
      <c r="M505" s="6"/>
      <c r="N505" s="6"/>
    </row>
    <row r="506" spans="3:14" x14ac:dyDescent="0.2">
      <c r="C506" s="9"/>
      <c r="L506" s="6"/>
      <c r="M506" s="6"/>
      <c r="N506" s="6"/>
    </row>
    <row r="507" spans="3:14" x14ac:dyDescent="0.2">
      <c r="C507" s="9"/>
      <c r="L507" s="6"/>
      <c r="M507" s="6"/>
      <c r="N507" s="6"/>
    </row>
    <row r="508" spans="3:14" x14ac:dyDescent="0.2">
      <c r="C508" s="9"/>
      <c r="L508" s="6"/>
      <c r="M508" s="6"/>
      <c r="N508" s="6"/>
    </row>
    <row r="509" spans="3:14" x14ac:dyDescent="0.2">
      <c r="C509" s="9"/>
      <c r="L509" s="6"/>
      <c r="M509" s="6"/>
      <c r="N509" s="6"/>
    </row>
    <row r="510" spans="3:14" x14ac:dyDescent="0.2">
      <c r="C510" s="9"/>
      <c r="L510" s="6"/>
      <c r="M510" s="6"/>
      <c r="N510" s="6"/>
    </row>
    <row r="511" spans="3:14" x14ac:dyDescent="0.2">
      <c r="C511" s="9"/>
      <c r="L511" s="6"/>
      <c r="M511" s="6"/>
      <c r="N511" s="6"/>
    </row>
    <row r="512" spans="3:14" x14ac:dyDescent="0.2">
      <c r="C512" s="9"/>
      <c r="L512" s="6"/>
      <c r="M512" s="6"/>
      <c r="N512" s="6"/>
    </row>
    <row r="513" spans="3:14" x14ac:dyDescent="0.2">
      <c r="C513" s="9"/>
      <c r="L513" s="6"/>
      <c r="M513" s="6"/>
      <c r="N513" s="6"/>
    </row>
    <row r="514" spans="3:14" x14ac:dyDescent="0.2">
      <c r="C514" s="9"/>
      <c r="L514" s="6"/>
      <c r="M514" s="6"/>
      <c r="N514" s="6"/>
    </row>
    <row r="515" spans="3:14" x14ac:dyDescent="0.2">
      <c r="C515" s="9"/>
      <c r="L515" s="6"/>
      <c r="M515" s="6"/>
      <c r="N515" s="6"/>
    </row>
    <row r="516" spans="3:14" x14ac:dyDescent="0.2">
      <c r="C516" s="9"/>
      <c r="L516" s="6"/>
      <c r="M516" s="6"/>
      <c r="N516" s="6"/>
    </row>
    <row r="517" spans="3:14" x14ac:dyDescent="0.2">
      <c r="C517" s="9"/>
      <c r="L517" s="6"/>
      <c r="M517" s="6"/>
      <c r="N517" s="6"/>
    </row>
    <row r="518" spans="3:14" x14ac:dyDescent="0.2">
      <c r="C518" s="9"/>
      <c r="L518" s="6"/>
      <c r="M518" s="6"/>
      <c r="N518" s="6"/>
    </row>
    <row r="519" spans="3:14" x14ac:dyDescent="0.2">
      <c r="C519" s="9"/>
      <c r="L519" s="6"/>
      <c r="M519" s="6"/>
      <c r="N519" s="6"/>
    </row>
    <row r="520" spans="3:14" x14ac:dyDescent="0.2">
      <c r="C520" s="9"/>
      <c r="L520" s="6"/>
      <c r="M520" s="6"/>
      <c r="N520" s="6"/>
    </row>
    <row r="521" spans="3:14" x14ac:dyDescent="0.2">
      <c r="C521" s="9"/>
      <c r="L521" s="6"/>
      <c r="M521" s="6"/>
      <c r="N521" s="6"/>
    </row>
    <row r="522" spans="3:14" x14ac:dyDescent="0.2">
      <c r="C522" s="9"/>
      <c r="L522" s="6"/>
      <c r="M522" s="6"/>
      <c r="N522" s="6"/>
    </row>
    <row r="523" spans="3:14" x14ac:dyDescent="0.2">
      <c r="C523" s="9"/>
      <c r="L523" s="6"/>
      <c r="M523" s="6"/>
      <c r="N523" s="6"/>
    </row>
    <row r="524" spans="3:14" x14ac:dyDescent="0.2">
      <c r="C524" s="9"/>
      <c r="L524" s="6"/>
      <c r="M524" s="6"/>
      <c r="N524" s="6"/>
    </row>
    <row r="525" spans="3:14" x14ac:dyDescent="0.2">
      <c r="C525" s="9"/>
      <c r="L525" s="6"/>
      <c r="M525" s="6"/>
      <c r="N525" s="6"/>
    </row>
    <row r="526" spans="3:14" x14ac:dyDescent="0.2">
      <c r="C526" s="9"/>
      <c r="L526" s="6"/>
      <c r="M526" s="6"/>
      <c r="N526" s="6"/>
    </row>
    <row r="527" spans="3:14" x14ac:dyDescent="0.2">
      <c r="C527" s="9"/>
      <c r="L527" s="6"/>
      <c r="M527" s="6"/>
      <c r="N527" s="6"/>
    </row>
    <row r="528" spans="3:14" x14ac:dyDescent="0.2">
      <c r="C528" s="9"/>
      <c r="L528" s="6"/>
      <c r="M528" s="6"/>
      <c r="N528" s="6"/>
    </row>
    <row r="529" spans="3:14" x14ac:dyDescent="0.2">
      <c r="C529" s="9"/>
      <c r="L529" s="6"/>
      <c r="M529" s="6"/>
      <c r="N529" s="6"/>
    </row>
    <row r="530" spans="3:14" x14ac:dyDescent="0.2">
      <c r="C530" s="9"/>
      <c r="L530" s="6"/>
      <c r="M530" s="6"/>
      <c r="N530" s="6"/>
    </row>
    <row r="531" spans="3:14" x14ac:dyDescent="0.2">
      <c r="C531" s="9"/>
      <c r="L531" s="6"/>
      <c r="M531" s="6"/>
      <c r="N531" s="6"/>
    </row>
    <row r="532" spans="3:14" x14ac:dyDescent="0.2">
      <c r="C532" s="9"/>
      <c r="L532" s="6"/>
      <c r="M532" s="6"/>
      <c r="N532" s="6"/>
    </row>
    <row r="533" spans="3:14" x14ac:dyDescent="0.2">
      <c r="C533" s="9"/>
      <c r="L533" s="6"/>
      <c r="M533" s="6"/>
      <c r="N533" s="6"/>
    </row>
    <row r="534" spans="3:14" x14ac:dyDescent="0.2">
      <c r="C534" s="9"/>
      <c r="L534" s="6"/>
      <c r="M534" s="6"/>
      <c r="N534" s="6"/>
    </row>
    <row r="535" spans="3:14" x14ac:dyDescent="0.2">
      <c r="C535" s="9"/>
      <c r="L535" s="6"/>
      <c r="M535" s="6"/>
      <c r="N535" s="6"/>
    </row>
    <row r="536" spans="3:14" x14ac:dyDescent="0.2">
      <c r="C536" s="9"/>
      <c r="L536" s="6"/>
      <c r="M536" s="6"/>
      <c r="N536" s="6"/>
    </row>
    <row r="537" spans="3:14" x14ac:dyDescent="0.2">
      <c r="C537" s="9"/>
      <c r="L537" s="6"/>
      <c r="M537" s="6"/>
      <c r="N537" s="6"/>
    </row>
    <row r="538" spans="3:14" x14ac:dyDescent="0.2">
      <c r="C538" s="9"/>
      <c r="L538" s="6"/>
      <c r="M538" s="6"/>
      <c r="N538" s="6"/>
    </row>
    <row r="539" spans="3:14" x14ac:dyDescent="0.2">
      <c r="C539" s="9"/>
      <c r="L539" s="6"/>
      <c r="M539" s="6"/>
      <c r="N539" s="6"/>
    </row>
    <row r="540" spans="3:14" x14ac:dyDescent="0.2">
      <c r="C540" s="9"/>
      <c r="L540" s="6"/>
      <c r="M540" s="6"/>
      <c r="N540" s="6"/>
    </row>
    <row r="541" spans="3:14" x14ac:dyDescent="0.2">
      <c r="C541" s="9"/>
      <c r="L541" s="6"/>
      <c r="M541" s="6"/>
      <c r="N541" s="6"/>
    </row>
    <row r="542" spans="3:14" x14ac:dyDescent="0.2">
      <c r="C542" s="9"/>
      <c r="L542" s="6"/>
      <c r="M542" s="6"/>
      <c r="N542" s="6"/>
    </row>
    <row r="543" spans="3:14" x14ac:dyDescent="0.2">
      <c r="C543" s="9"/>
      <c r="L543" s="6"/>
      <c r="M543" s="6"/>
      <c r="N543" s="6"/>
    </row>
    <row r="544" spans="3:14" x14ac:dyDescent="0.2">
      <c r="C544" s="9"/>
      <c r="L544" s="6"/>
      <c r="M544" s="6"/>
      <c r="N544" s="6"/>
    </row>
    <row r="545" spans="3:14" x14ac:dyDescent="0.2">
      <c r="C545" s="9"/>
      <c r="L545" s="6"/>
      <c r="M545" s="6"/>
      <c r="N545" s="6"/>
    </row>
    <row r="546" spans="3:14" x14ac:dyDescent="0.2">
      <c r="C546" s="9"/>
      <c r="L546" s="6"/>
      <c r="M546" s="6"/>
      <c r="N546" s="6"/>
    </row>
    <row r="547" spans="3:14" x14ac:dyDescent="0.2">
      <c r="C547" s="9"/>
      <c r="L547" s="6"/>
      <c r="M547" s="6"/>
      <c r="N547" s="6"/>
    </row>
    <row r="548" spans="3:14" x14ac:dyDescent="0.2">
      <c r="C548" s="9"/>
      <c r="L548" s="6"/>
      <c r="M548" s="6"/>
      <c r="N548" s="6"/>
    </row>
    <row r="549" spans="3:14" x14ac:dyDescent="0.2">
      <c r="C549" s="9"/>
      <c r="L549" s="6"/>
      <c r="M549" s="6"/>
      <c r="N549" s="6"/>
    </row>
    <row r="550" spans="3:14" x14ac:dyDescent="0.2">
      <c r="C550" s="9"/>
      <c r="L550" s="6"/>
      <c r="M550" s="6"/>
      <c r="N550" s="6"/>
    </row>
    <row r="551" spans="3:14" x14ac:dyDescent="0.2">
      <c r="C551" s="9"/>
      <c r="L551" s="6"/>
      <c r="M551" s="6"/>
      <c r="N551" s="6"/>
    </row>
    <row r="552" spans="3:14" x14ac:dyDescent="0.2">
      <c r="C552" s="9"/>
      <c r="L552" s="6"/>
      <c r="M552" s="6"/>
      <c r="N552" s="6"/>
    </row>
    <row r="553" spans="3:14" x14ac:dyDescent="0.2">
      <c r="C553" s="9"/>
      <c r="L553" s="6"/>
      <c r="M553" s="6"/>
      <c r="N553" s="6"/>
    </row>
    <row r="554" spans="3:14" x14ac:dyDescent="0.2">
      <c r="C554" s="9"/>
      <c r="L554" s="6"/>
      <c r="M554" s="6"/>
      <c r="N554" s="6"/>
    </row>
    <row r="555" spans="3:14" x14ac:dyDescent="0.2">
      <c r="C555" s="9"/>
      <c r="L555" s="6"/>
      <c r="M555" s="6"/>
      <c r="N555" s="6"/>
    </row>
    <row r="556" spans="3:14" x14ac:dyDescent="0.2">
      <c r="C556" s="9"/>
      <c r="L556" s="6"/>
      <c r="M556" s="6"/>
      <c r="N556" s="6"/>
    </row>
    <row r="557" spans="3:14" x14ac:dyDescent="0.2">
      <c r="C557" s="9"/>
      <c r="L557" s="6"/>
      <c r="M557" s="6"/>
      <c r="N557" s="6"/>
    </row>
    <row r="558" spans="3:14" x14ac:dyDescent="0.2">
      <c r="C558" s="9"/>
      <c r="L558" s="6"/>
      <c r="M558" s="6"/>
      <c r="N558" s="6"/>
    </row>
    <row r="559" spans="3:14" x14ac:dyDescent="0.2">
      <c r="C559" s="9"/>
      <c r="L559" s="6"/>
      <c r="M559" s="6"/>
      <c r="N559" s="6"/>
    </row>
    <row r="560" spans="3:14" x14ac:dyDescent="0.2">
      <c r="C560" s="9"/>
    </row>
    <row r="561" spans="3:3" x14ac:dyDescent="0.2">
      <c r="C561" s="9"/>
    </row>
    <row r="562" spans="3:3" x14ac:dyDescent="0.2">
      <c r="C562" s="9"/>
    </row>
    <row r="563" spans="3:3" x14ac:dyDescent="0.2">
      <c r="C563" s="9"/>
    </row>
    <row r="564" spans="3:3" x14ac:dyDescent="0.2">
      <c r="C564" s="9"/>
    </row>
    <row r="565" spans="3:3" x14ac:dyDescent="0.2">
      <c r="C565" s="9"/>
    </row>
    <row r="566" spans="3:3" x14ac:dyDescent="0.2">
      <c r="C566" s="9"/>
    </row>
    <row r="567" spans="3:3" x14ac:dyDescent="0.2">
      <c r="C567" s="9"/>
    </row>
    <row r="568" spans="3:3" x14ac:dyDescent="0.2">
      <c r="C568" s="9"/>
    </row>
    <row r="569" spans="3:3" x14ac:dyDescent="0.2">
      <c r="C569" s="9"/>
    </row>
    <row r="570" spans="3:3" x14ac:dyDescent="0.2">
      <c r="C570" s="9"/>
    </row>
    <row r="571" spans="3:3" x14ac:dyDescent="0.2">
      <c r="C571" s="9"/>
    </row>
    <row r="572" spans="3:3" x14ac:dyDescent="0.2">
      <c r="C572" s="9"/>
    </row>
    <row r="573" spans="3:3" x14ac:dyDescent="0.2">
      <c r="C573" s="9"/>
    </row>
    <row r="574" spans="3:3" x14ac:dyDescent="0.2">
      <c r="C574" s="9"/>
    </row>
    <row r="575" spans="3:3" x14ac:dyDescent="0.2">
      <c r="C575" s="9"/>
    </row>
    <row r="576" spans="3:3" x14ac:dyDescent="0.2">
      <c r="C576" s="9"/>
    </row>
    <row r="577" spans="3:3" x14ac:dyDescent="0.2">
      <c r="C577" s="9"/>
    </row>
    <row r="578" spans="3:3" x14ac:dyDescent="0.2">
      <c r="C578" s="9"/>
    </row>
    <row r="579" spans="3:3" x14ac:dyDescent="0.2">
      <c r="C579" s="9"/>
    </row>
    <row r="580" spans="3:3" x14ac:dyDescent="0.2">
      <c r="C580" s="9"/>
    </row>
    <row r="581" spans="3:3" x14ac:dyDescent="0.2">
      <c r="C581" s="9"/>
    </row>
    <row r="582" spans="3:3" x14ac:dyDescent="0.2">
      <c r="C582" s="9"/>
    </row>
    <row r="583" spans="3:3" x14ac:dyDescent="0.2">
      <c r="C583" s="9"/>
    </row>
    <row r="584" spans="3:3" x14ac:dyDescent="0.2">
      <c r="C584" s="9"/>
    </row>
    <row r="585" spans="3:3" x14ac:dyDescent="0.2">
      <c r="C585" s="9"/>
    </row>
    <row r="586" spans="3:3" x14ac:dyDescent="0.2">
      <c r="C586" s="9"/>
    </row>
    <row r="587" spans="3:3" x14ac:dyDescent="0.2">
      <c r="C587" s="9"/>
    </row>
    <row r="588" spans="3:3" x14ac:dyDescent="0.2">
      <c r="C588" s="9"/>
    </row>
    <row r="589" spans="3:3" x14ac:dyDescent="0.2">
      <c r="C589" s="9"/>
    </row>
  </sheetData>
  <mergeCells count="395">
    <mergeCell ref="D116:J116"/>
    <mergeCell ref="D117:J117"/>
    <mergeCell ref="D148:J148"/>
    <mergeCell ref="D149:J149"/>
    <mergeCell ref="D150:J150"/>
    <mergeCell ref="D151:J151"/>
    <mergeCell ref="D124:J124"/>
    <mergeCell ref="D125:J125"/>
    <mergeCell ref="D126:J126"/>
    <mergeCell ref="D127:J127"/>
    <mergeCell ref="D128:J128"/>
    <mergeCell ref="D141:J141"/>
    <mergeCell ref="D134:J134"/>
    <mergeCell ref="D129:J129"/>
    <mergeCell ref="D130:J130"/>
    <mergeCell ref="D131:J131"/>
    <mergeCell ref="D132:J132"/>
    <mergeCell ref="D118:J118"/>
    <mergeCell ref="D119:J119"/>
    <mergeCell ref="D120:J120"/>
    <mergeCell ref="D121:J121"/>
    <mergeCell ref="D122:J122"/>
    <mergeCell ref="D123:J123"/>
    <mergeCell ref="D68:J68"/>
    <mergeCell ref="D38:J38"/>
    <mergeCell ref="D44:J44"/>
    <mergeCell ref="D46:J46"/>
    <mergeCell ref="D53:J53"/>
    <mergeCell ref="D57:J57"/>
    <mergeCell ref="D58:J58"/>
    <mergeCell ref="D42:J42"/>
    <mergeCell ref="D43:J43"/>
    <mergeCell ref="D45:J45"/>
    <mergeCell ref="D39:J39"/>
    <mergeCell ref="D40:J40"/>
    <mergeCell ref="D41:J41"/>
    <mergeCell ref="D51:J51"/>
    <mergeCell ref="D109:J109"/>
    <mergeCell ref="D110:J110"/>
    <mergeCell ref="D111:J111"/>
    <mergeCell ref="D112:J112"/>
    <mergeCell ref="D113:J113"/>
    <mergeCell ref="D114:J114"/>
    <mergeCell ref="D115:J115"/>
    <mergeCell ref="D81:J81"/>
    <mergeCell ref="D79:J79"/>
    <mergeCell ref="D89:J89"/>
    <mergeCell ref="D90:J90"/>
    <mergeCell ref="D91:J91"/>
    <mergeCell ref="D93:J93"/>
    <mergeCell ref="D92:J92"/>
    <mergeCell ref="D99:J99"/>
    <mergeCell ref="D95:J95"/>
    <mergeCell ref="D108:J108"/>
    <mergeCell ref="D97:J97"/>
    <mergeCell ref="D100:J100"/>
    <mergeCell ref="D106:J106"/>
    <mergeCell ref="D101:J101"/>
    <mergeCell ref="D36:J36"/>
    <mergeCell ref="D37:J37"/>
    <mergeCell ref="D31:J31"/>
    <mergeCell ref="D144:J144"/>
    <mergeCell ref="D147:J147"/>
    <mergeCell ref="D152:J152"/>
    <mergeCell ref="D145:J145"/>
    <mergeCell ref="D146:J146"/>
    <mergeCell ref="D67:J67"/>
    <mergeCell ref="D86:J86"/>
    <mergeCell ref="D59:J59"/>
    <mergeCell ref="D61:J61"/>
    <mergeCell ref="D60:J60"/>
    <mergeCell ref="D71:J71"/>
    <mergeCell ref="D80:J80"/>
    <mergeCell ref="D133:J133"/>
    <mergeCell ref="D140:J140"/>
    <mergeCell ref="D143:J143"/>
    <mergeCell ref="D78:J78"/>
    <mergeCell ref="D87:J87"/>
    <mergeCell ref="D88:J88"/>
    <mergeCell ref="D32:J32"/>
    <mergeCell ref="D102:J102"/>
    <mergeCell ref="D94:J94"/>
    <mergeCell ref="D397:J397"/>
    <mergeCell ref="D398:J398"/>
    <mergeCell ref="D395:J395"/>
    <mergeCell ref="D396:J396"/>
    <mergeCell ref="D385:J385"/>
    <mergeCell ref="D386:J386"/>
    <mergeCell ref="D399:J399"/>
    <mergeCell ref="D391:J391"/>
    <mergeCell ref="D392:J392"/>
    <mergeCell ref="D393:J393"/>
    <mergeCell ref="D394:J394"/>
    <mergeCell ref="D387:J387"/>
    <mergeCell ref="D388:J388"/>
    <mergeCell ref="D389:J389"/>
    <mergeCell ref="D390:J390"/>
    <mergeCell ref="D379:J379"/>
    <mergeCell ref="D380:J380"/>
    <mergeCell ref="D381:J381"/>
    <mergeCell ref="D382:J382"/>
    <mergeCell ref="D383:J383"/>
    <mergeCell ref="D384:J384"/>
    <mergeCell ref="D360:J360"/>
    <mergeCell ref="D349:J349"/>
    <mergeCell ref="D20:J20"/>
    <mergeCell ref="D373:J373"/>
    <mergeCell ref="D374:J374"/>
    <mergeCell ref="D375:J375"/>
    <mergeCell ref="D376:J376"/>
    <mergeCell ref="D377:J377"/>
    <mergeCell ref="D378:J378"/>
    <mergeCell ref="D367:J367"/>
    <mergeCell ref="D368:J368"/>
    <mergeCell ref="D369:J369"/>
    <mergeCell ref="D370:J370"/>
    <mergeCell ref="D371:J371"/>
    <mergeCell ref="D372:J372"/>
    <mergeCell ref="D361:J361"/>
    <mergeCell ref="D362:J362"/>
    <mergeCell ref="D363:J363"/>
    <mergeCell ref="D364:J364"/>
    <mergeCell ref="D365:J365"/>
    <mergeCell ref="D366:J366"/>
    <mergeCell ref="D355:J355"/>
    <mergeCell ref="D356:J356"/>
    <mergeCell ref="D357:J357"/>
    <mergeCell ref="D358:J358"/>
    <mergeCell ref="D359:J359"/>
    <mergeCell ref="D350:J350"/>
    <mergeCell ref="D351:J351"/>
    <mergeCell ref="D352:J352"/>
    <mergeCell ref="D353:J353"/>
    <mergeCell ref="D354:J354"/>
    <mergeCell ref="D343:J343"/>
    <mergeCell ref="D344:J344"/>
    <mergeCell ref="D345:J345"/>
    <mergeCell ref="D346:J346"/>
    <mergeCell ref="D347:J347"/>
    <mergeCell ref="D348:J348"/>
    <mergeCell ref="D337:J337"/>
    <mergeCell ref="D338:J338"/>
    <mergeCell ref="D339:J339"/>
    <mergeCell ref="D340:J340"/>
    <mergeCell ref="D341:J341"/>
    <mergeCell ref="D342:J342"/>
    <mergeCell ref="D331:J331"/>
    <mergeCell ref="D332:J332"/>
    <mergeCell ref="D333:J333"/>
    <mergeCell ref="D334:J334"/>
    <mergeCell ref="D335:J335"/>
    <mergeCell ref="D336:J336"/>
    <mergeCell ref="D325:J325"/>
    <mergeCell ref="D326:J326"/>
    <mergeCell ref="D327:J327"/>
    <mergeCell ref="D328:J328"/>
    <mergeCell ref="D329:J329"/>
    <mergeCell ref="D330:J330"/>
    <mergeCell ref="D319:J319"/>
    <mergeCell ref="D320:J320"/>
    <mergeCell ref="D321:J321"/>
    <mergeCell ref="D322:J322"/>
    <mergeCell ref="D323:J323"/>
    <mergeCell ref="D324:J324"/>
    <mergeCell ref="D313:J313"/>
    <mergeCell ref="D314:J314"/>
    <mergeCell ref="D315:J315"/>
    <mergeCell ref="D316:J316"/>
    <mergeCell ref="D317:J317"/>
    <mergeCell ref="D318:J318"/>
    <mergeCell ref="D307:J307"/>
    <mergeCell ref="D308:J308"/>
    <mergeCell ref="D309:J309"/>
    <mergeCell ref="D310:J310"/>
    <mergeCell ref="D311:J311"/>
    <mergeCell ref="D312:J312"/>
    <mergeCell ref="D301:J301"/>
    <mergeCell ref="D302:J302"/>
    <mergeCell ref="D303:J303"/>
    <mergeCell ref="D304:J304"/>
    <mergeCell ref="D305:J305"/>
    <mergeCell ref="D306:J306"/>
    <mergeCell ref="D295:J295"/>
    <mergeCell ref="D296:J296"/>
    <mergeCell ref="D297:J297"/>
    <mergeCell ref="D298:J298"/>
    <mergeCell ref="D299:J299"/>
    <mergeCell ref="D300:J300"/>
    <mergeCell ref="D289:J289"/>
    <mergeCell ref="D290:J290"/>
    <mergeCell ref="D291:J291"/>
    <mergeCell ref="D292:J292"/>
    <mergeCell ref="D293:J293"/>
    <mergeCell ref="D294:J294"/>
    <mergeCell ref="D283:J283"/>
    <mergeCell ref="D284:J284"/>
    <mergeCell ref="D285:J285"/>
    <mergeCell ref="D286:J286"/>
    <mergeCell ref="D287:J287"/>
    <mergeCell ref="D288:J288"/>
    <mergeCell ref="D277:J277"/>
    <mergeCell ref="D278:J278"/>
    <mergeCell ref="D279:J279"/>
    <mergeCell ref="D280:J280"/>
    <mergeCell ref="D281:J281"/>
    <mergeCell ref="D282:J282"/>
    <mergeCell ref="D271:J271"/>
    <mergeCell ref="D272:J272"/>
    <mergeCell ref="D273:J273"/>
    <mergeCell ref="D274:J274"/>
    <mergeCell ref="D275:J275"/>
    <mergeCell ref="D276:J276"/>
    <mergeCell ref="D265:J265"/>
    <mergeCell ref="D266:J266"/>
    <mergeCell ref="D267:J267"/>
    <mergeCell ref="D268:J268"/>
    <mergeCell ref="D269:J269"/>
    <mergeCell ref="D270:J270"/>
    <mergeCell ref="D259:J259"/>
    <mergeCell ref="D260:J260"/>
    <mergeCell ref="D261:J261"/>
    <mergeCell ref="D262:J262"/>
    <mergeCell ref="D263:J263"/>
    <mergeCell ref="D264:J264"/>
    <mergeCell ref="D253:J253"/>
    <mergeCell ref="D254:J254"/>
    <mergeCell ref="D255:J255"/>
    <mergeCell ref="D256:J256"/>
    <mergeCell ref="D257:J257"/>
    <mergeCell ref="D258:J258"/>
    <mergeCell ref="D247:J247"/>
    <mergeCell ref="D248:J248"/>
    <mergeCell ref="D249:J249"/>
    <mergeCell ref="D250:J250"/>
    <mergeCell ref="D251:J251"/>
    <mergeCell ref="D252:J252"/>
    <mergeCell ref="D241:J241"/>
    <mergeCell ref="D242:J242"/>
    <mergeCell ref="D243:J243"/>
    <mergeCell ref="D244:J244"/>
    <mergeCell ref="D245:J245"/>
    <mergeCell ref="D246:J246"/>
    <mergeCell ref="D235:J235"/>
    <mergeCell ref="D236:J236"/>
    <mergeCell ref="D237:J237"/>
    <mergeCell ref="D238:J238"/>
    <mergeCell ref="D239:J239"/>
    <mergeCell ref="D240:J240"/>
    <mergeCell ref="D229:J229"/>
    <mergeCell ref="D230:J230"/>
    <mergeCell ref="D231:J231"/>
    <mergeCell ref="D232:J232"/>
    <mergeCell ref="D233:J233"/>
    <mergeCell ref="D234:J234"/>
    <mergeCell ref="D223:J223"/>
    <mergeCell ref="D224:J224"/>
    <mergeCell ref="D225:J225"/>
    <mergeCell ref="D226:J226"/>
    <mergeCell ref="D227:J227"/>
    <mergeCell ref="D228:J228"/>
    <mergeCell ref="D217:J217"/>
    <mergeCell ref="D218:J218"/>
    <mergeCell ref="D219:J219"/>
    <mergeCell ref="D220:J220"/>
    <mergeCell ref="D221:J221"/>
    <mergeCell ref="D222:J222"/>
    <mergeCell ref="D211:J211"/>
    <mergeCell ref="D212:J212"/>
    <mergeCell ref="D213:J213"/>
    <mergeCell ref="D214:J214"/>
    <mergeCell ref="D215:J215"/>
    <mergeCell ref="D216:J216"/>
    <mergeCell ref="D205:J205"/>
    <mergeCell ref="D206:J206"/>
    <mergeCell ref="D207:J207"/>
    <mergeCell ref="D208:J208"/>
    <mergeCell ref="D209:J209"/>
    <mergeCell ref="D210:J210"/>
    <mergeCell ref="D199:J199"/>
    <mergeCell ref="D200:J200"/>
    <mergeCell ref="D201:J201"/>
    <mergeCell ref="D202:J202"/>
    <mergeCell ref="D203:J203"/>
    <mergeCell ref="D204:J204"/>
    <mergeCell ref="D193:J193"/>
    <mergeCell ref="D194:J194"/>
    <mergeCell ref="D195:J195"/>
    <mergeCell ref="D196:J196"/>
    <mergeCell ref="D197:J197"/>
    <mergeCell ref="D198:J198"/>
    <mergeCell ref="D187:J187"/>
    <mergeCell ref="D188:J188"/>
    <mergeCell ref="D189:J189"/>
    <mergeCell ref="D190:J190"/>
    <mergeCell ref="D191:J191"/>
    <mergeCell ref="D192:J192"/>
    <mergeCell ref="D181:J181"/>
    <mergeCell ref="D182:J182"/>
    <mergeCell ref="D183:J183"/>
    <mergeCell ref="D184:J184"/>
    <mergeCell ref="D185:J185"/>
    <mergeCell ref="D186:J186"/>
    <mergeCell ref="D175:J175"/>
    <mergeCell ref="D176:J176"/>
    <mergeCell ref="D177:J177"/>
    <mergeCell ref="D178:J178"/>
    <mergeCell ref="D179:J179"/>
    <mergeCell ref="D180:J180"/>
    <mergeCell ref="D169:J169"/>
    <mergeCell ref="D170:J170"/>
    <mergeCell ref="D171:J171"/>
    <mergeCell ref="D172:J172"/>
    <mergeCell ref="D173:J173"/>
    <mergeCell ref="D174:J174"/>
    <mergeCell ref="D164:J164"/>
    <mergeCell ref="D165:J165"/>
    <mergeCell ref="D166:J166"/>
    <mergeCell ref="D167:J167"/>
    <mergeCell ref="D168:J168"/>
    <mergeCell ref="F160:I160"/>
    <mergeCell ref="F161:I161"/>
    <mergeCell ref="L160:N160"/>
    <mergeCell ref="L161:N161"/>
    <mergeCell ref="A155:J155"/>
    <mergeCell ref="D54:J54"/>
    <mergeCell ref="D55:J55"/>
    <mergeCell ref="D62:J62"/>
    <mergeCell ref="D82:J82"/>
    <mergeCell ref="D83:J83"/>
    <mergeCell ref="D84:J84"/>
    <mergeCell ref="D85:J85"/>
    <mergeCell ref="D105:J105"/>
    <mergeCell ref="D107:J107"/>
    <mergeCell ref="D135:J135"/>
    <mergeCell ref="D136:J136"/>
    <mergeCell ref="D137:J137"/>
    <mergeCell ref="D138:J138"/>
    <mergeCell ref="D139:J139"/>
    <mergeCell ref="D142:J142"/>
    <mergeCell ref="D56:J56"/>
    <mergeCell ref="D66:J66"/>
    <mergeCell ref="D77:J77"/>
    <mergeCell ref="D64:J64"/>
    <mergeCell ref="D103:J103"/>
    <mergeCell ref="D104:J104"/>
    <mergeCell ref="D96:J96"/>
    <mergeCell ref="D98:J98"/>
    <mergeCell ref="D10:J10"/>
    <mergeCell ref="D3:N3"/>
    <mergeCell ref="D15:J15"/>
    <mergeCell ref="D153:J153"/>
    <mergeCell ref="D47:J47"/>
    <mergeCell ref="D48:J48"/>
    <mergeCell ref="D49:J49"/>
    <mergeCell ref="D50:J50"/>
    <mergeCell ref="D52:J52"/>
    <mergeCell ref="D65:J65"/>
    <mergeCell ref="D22:J22"/>
    <mergeCell ref="D63:J63"/>
    <mergeCell ref="D69:J69"/>
    <mergeCell ref="D70:J70"/>
    <mergeCell ref="D72:J72"/>
    <mergeCell ref="D73:J73"/>
    <mergeCell ref="D74:J74"/>
    <mergeCell ref="D75:J75"/>
    <mergeCell ref="D76:J76"/>
    <mergeCell ref="D24:J24"/>
    <mergeCell ref="D27:J27"/>
    <mergeCell ref="D29:J29"/>
    <mergeCell ref="D30:J30"/>
    <mergeCell ref="D35:J35"/>
    <mergeCell ref="D34:J34"/>
    <mergeCell ref="D33:J33"/>
    <mergeCell ref="D23:J23"/>
    <mergeCell ref="D26:J26"/>
    <mergeCell ref="D25:J25"/>
    <mergeCell ref="D28:J28"/>
    <mergeCell ref="D21:J21"/>
    <mergeCell ref="F1:N2"/>
    <mergeCell ref="C4:J4"/>
    <mergeCell ref="K4:N4"/>
    <mergeCell ref="D12:J12"/>
    <mergeCell ref="D14:J14"/>
    <mergeCell ref="D16:J16"/>
    <mergeCell ref="K5:N5"/>
    <mergeCell ref="D19:J19"/>
    <mergeCell ref="D17:J17"/>
    <mergeCell ref="D18:J18"/>
    <mergeCell ref="C5:J5"/>
    <mergeCell ref="D11:J11"/>
    <mergeCell ref="A7:N7"/>
    <mergeCell ref="D9:J9"/>
    <mergeCell ref="D13:J13"/>
    <mergeCell ref="A8:N8"/>
    <mergeCell ref="A6:N6"/>
  </mergeCells>
  <printOptions horizontalCentered="1"/>
  <pageMargins left="0.39370078740157483" right="0.59055118110236227" top="0.51181102362204722" bottom="0.39370078740157483" header="0.23622047244094491" footer="0.19685039370078741"/>
  <pageSetup paperSize="9" scale="91" orientation="landscape" horizontalDpi="4294967295" verticalDpi="4294967295" r:id="rId1"/>
  <headerFooter alignWithMargins="0">
    <oddHeader>Página &amp;P de &amp;N</oddHeader>
  </headerFooter>
  <rowBreaks count="9" manualBreakCount="9">
    <brk id="32" max="12" man="1"/>
    <brk id="43" max="13" man="1"/>
    <brk id="56" max="13" man="1"/>
    <brk id="71" max="12" man="1"/>
    <brk id="86" max="13" man="1"/>
    <brk id="96" max="13" man="1"/>
    <brk id="129" max="12" man="1"/>
    <brk id="148" max="12" man="1"/>
    <brk id="161" max="16" man="1"/>
  </rowBreaks>
  <ignoredErrors>
    <ignoredError sqref="C104"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43"/>
  <sheetViews>
    <sheetView tabSelected="1" view="pageBreakPreview" topLeftCell="A4" zoomScaleSheetLayoutView="100" workbookViewId="0">
      <selection activeCell="A31" sqref="A31:U31"/>
    </sheetView>
  </sheetViews>
  <sheetFormatPr defaultRowHeight="12.75" x14ac:dyDescent="0.2"/>
  <cols>
    <col min="1" max="1" width="6.42578125" style="16" customWidth="1"/>
    <col min="2" max="2" width="6.5703125" style="16" customWidth="1"/>
    <col min="3" max="3" width="7" style="16" customWidth="1"/>
    <col min="4" max="4" width="20.28515625" style="16" customWidth="1"/>
    <col min="5" max="5" width="2" style="16" hidden="1" customWidth="1"/>
    <col min="6" max="6" width="7.5703125" style="16" customWidth="1"/>
    <col min="7" max="7" width="9.85546875" style="16" customWidth="1"/>
    <col min="8" max="8" width="7.5703125" style="16" customWidth="1"/>
    <col min="9" max="9" width="10.42578125" style="16" customWidth="1"/>
    <col min="10" max="10" width="7.140625" style="16" customWidth="1"/>
    <col min="11" max="11" width="9.5703125" style="16" customWidth="1"/>
    <col min="12" max="12" width="7.28515625" style="16" customWidth="1"/>
    <col min="13" max="13" width="10.140625" style="16" customWidth="1"/>
    <col min="14" max="14" width="6.85546875" style="16" customWidth="1"/>
    <col min="15" max="15" width="10.42578125" style="16" customWidth="1"/>
    <col min="16" max="16" width="7.140625" style="16" customWidth="1"/>
    <col min="17" max="17" width="10.7109375" style="16" customWidth="1"/>
    <col min="18" max="18" width="7.5703125" style="16" customWidth="1"/>
    <col min="19" max="19" width="10.28515625" style="16" customWidth="1"/>
    <col min="20" max="20" width="7.85546875" style="16" customWidth="1"/>
    <col min="21" max="21" width="11.5703125" style="16" customWidth="1"/>
    <col min="22" max="22" width="7.7109375" style="16" customWidth="1"/>
    <col min="23" max="23" width="13.42578125" style="16" customWidth="1"/>
    <col min="24" max="24" width="11.5703125" style="16" customWidth="1"/>
    <col min="25" max="16384" width="9.140625" style="16"/>
  </cols>
  <sheetData>
    <row r="1" spans="1:28" customFormat="1" ht="20.25" customHeight="1" x14ac:dyDescent="0.2">
      <c r="A1" s="235"/>
      <c r="B1" s="236"/>
      <c r="C1" s="236"/>
      <c r="D1" s="236"/>
      <c r="E1" s="236"/>
      <c r="F1" s="236"/>
      <c r="G1" s="236"/>
      <c r="H1" s="236"/>
      <c r="I1" s="236"/>
      <c r="J1" s="236"/>
      <c r="K1" s="236"/>
      <c r="L1" s="236"/>
      <c r="M1" s="236"/>
      <c r="N1" s="236"/>
      <c r="O1" s="236"/>
      <c r="P1" s="236"/>
      <c r="Q1" s="236"/>
      <c r="R1" s="236"/>
      <c r="S1" s="236"/>
      <c r="T1" s="236"/>
      <c r="U1" s="236"/>
      <c r="V1" s="236"/>
      <c r="W1" s="237"/>
      <c r="X1" s="11"/>
    </row>
    <row r="2" spans="1:28" customFormat="1" ht="29.25" customHeight="1" x14ac:dyDescent="0.2">
      <c r="A2" s="238"/>
      <c r="B2" s="239"/>
      <c r="C2" s="239"/>
      <c r="D2" s="239"/>
      <c r="E2" s="239"/>
      <c r="F2" s="239"/>
      <c r="G2" s="239"/>
      <c r="H2" s="239"/>
      <c r="I2" s="239"/>
      <c r="J2" s="239"/>
      <c r="K2" s="239"/>
      <c r="L2" s="239"/>
      <c r="M2" s="239"/>
      <c r="N2" s="239"/>
      <c r="O2" s="239"/>
      <c r="P2" s="239"/>
      <c r="Q2" s="239"/>
      <c r="R2" s="239"/>
      <c r="S2" s="239"/>
      <c r="T2" s="239"/>
      <c r="U2" s="239"/>
      <c r="V2" s="239"/>
      <c r="W2" s="240"/>
      <c r="X2" s="12"/>
    </row>
    <row r="3" spans="1:28" customFormat="1" ht="20.25" customHeight="1" x14ac:dyDescent="0.2">
      <c r="A3" s="232" t="s">
        <v>14</v>
      </c>
      <c r="B3" s="233"/>
      <c r="C3" s="233"/>
      <c r="D3" s="233"/>
      <c r="E3" s="233"/>
      <c r="F3" s="233"/>
      <c r="G3" s="233"/>
      <c r="H3" s="233"/>
      <c r="I3" s="233"/>
      <c r="J3" s="233"/>
      <c r="K3" s="233"/>
      <c r="L3" s="233"/>
      <c r="M3" s="233"/>
      <c r="N3" s="233"/>
      <c r="O3" s="233"/>
      <c r="P3" s="233"/>
      <c r="Q3" s="233"/>
      <c r="R3" s="233"/>
      <c r="S3" s="233"/>
      <c r="T3" s="233"/>
      <c r="U3" s="233"/>
      <c r="V3" s="233"/>
      <c r="W3" s="234"/>
      <c r="X3" s="12"/>
    </row>
    <row r="4" spans="1:28" customFormat="1" ht="15" customHeight="1" x14ac:dyDescent="0.2">
      <c r="A4" s="152" t="s">
        <v>183</v>
      </c>
      <c r="B4" s="250" t="s">
        <v>634</v>
      </c>
      <c r="C4" s="251"/>
      <c r="D4" s="251"/>
      <c r="E4" s="251"/>
      <c r="F4" s="251"/>
      <c r="G4" s="251"/>
      <c r="H4" s="251"/>
      <c r="I4" s="251"/>
      <c r="J4" s="251"/>
      <c r="K4" s="251"/>
      <c r="L4" s="251"/>
      <c r="M4" s="251"/>
      <c r="N4" s="251"/>
      <c r="O4" s="251"/>
      <c r="P4" s="251"/>
      <c r="Q4" s="251"/>
      <c r="R4" s="251"/>
      <c r="S4" s="251"/>
      <c r="T4" s="251"/>
      <c r="U4" s="251"/>
      <c r="V4" s="251"/>
      <c r="W4" s="252"/>
      <c r="X4" s="13"/>
    </row>
    <row r="5" spans="1:28" customFormat="1" ht="15" customHeight="1" x14ac:dyDescent="0.2">
      <c r="A5" s="152" t="s">
        <v>181</v>
      </c>
      <c r="B5" s="250" t="s">
        <v>635</v>
      </c>
      <c r="C5" s="251"/>
      <c r="D5" s="251"/>
      <c r="E5" s="251"/>
      <c r="F5" s="251"/>
      <c r="G5" s="251"/>
      <c r="H5" s="251"/>
      <c r="I5" s="251"/>
      <c r="J5" s="251"/>
      <c r="K5" s="251"/>
      <c r="L5" s="251"/>
      <c r="M5" s="251"/>
      <c r="N5" s="251"/>
      <c r="O5" s="251"/>
      <c r="P5" s="251"/>
      <c r="Q5" s="251"/>
      <c r="R5" s="251"/>
      <c r="S5" s="251"/>
      <c r="T5" s="251"/>
      <c r="U5" s="251"/>
      <c r="V5" s="251"/>
      <c r="W5" s="253"/>
      <c r="X5" s="14"/>
    </row>
    <row r="6" spans="1:28" customFormat="1" ht="18.75" customHeight="1" x14ac:dyDescent="0.2">
      <c r="A6" s="244" t="s">
        <v>5</v>
      </c>
      <c r="B6" s="245"/>
      <c r="C6" s="245"/>
      <c r="D6" s="245"/>
      <c r="E6" s="245"/>
      <c r="F6" s="245"/>
      <c r="G6" s="245"/>
      <c r="H6" s="245"/>
      <c r="I6" s="245"/>
      <c r="J6" s="245"/>
      <c r="K6" s="245"/>
      <c r="L6" s="245"/>
      <c r="M6" s="245"/>
      <c r="N6" s="245"/>
      <c r="O6" s="245"/>
      <c r="P6" s="245"/>
      <c r="Q6" s="245"/>
      <c r="R6" s="245"/>
      <c r="S6" s="245"/>
      <c r="T6" s="245"/>
      <c r="U6" s="245"/>
      <c r="V6" s="245"/>
      <c r="W6" s="246"/>
      <c r="X6" s="14"/>
    </row>
    <row r="7" spans="1:28" ht="15" customHeight="1" x14ac:dyDescent="0.2">
      <c r="A7" s="247" t="s">
        <v>0</v>
      </c>
      <c r="B7" s="247" t="s">
        <v>6</v>
      </c>
      <c r="C7" s="247"/>
      <c r="D7" s="247"/>
      <c r="E7" s="247"/>
      <c r="F7" s="247" t="s">
        <v>19</v>
      </c>
      <c r="G7" s="247"/>
      <c r="H7" s="247"/>
      <c r="I7" s="247"/>
      <c r="J7" s="247"/>
      <c r="K7" s="247"/>
      <c r="L7" s="247"/>
      <c r="M7" s="247"/>
      <c r="N7" s="247"/>
      <c r="O7" s="247"/>
      <c r="P7" s="247"/>
      <c r="Q7" s="247"/>
      <c r="R7" s="247"/>
      <c r="S7" s="247"/>
      <c r="T7" s="247"/>
      <c r="U7" s="247"/>
      <c r="V7" s="248" t="s">
        <v>637</v>
      </c>
      <c r="W7" s="249" t="s">
        <v>7</v>
      </c>
      <c r="X7" s="15"/>
      <c r="AA7" s="17"/>
      <c r="AB7" s="15"/>
    </row>
    <row r="8" spans="1:28" s="18" customFormat="1" ht="15" customHeight="1" x14ac:dyDescent="0.2">
      <c r="A8" s="247"/>
      <c r="B8" s="247"/>
      <c r="C8" s="247"/>
      <c r="D8" s="247"/>
      <c r="E8" s="247"/>
      <c r="F8" s="247"/>
      <c r="G8" s="247"/>
      <c r="H8" s="247"/>
      <c r="I8" s="247"/>
      <c r="J8" s="247"/>
      <c r="K8" s="247"/>
      <c r="L8" s="247"/>
      <c r="M8" s="247"/>
      <c r="N8" s="247"/>
      <c r="O8" s="247"/>
      <c r="P8" s="247"/>
      <c r="Q8" s="247"/>
      <c r="R8" s="247"/>
      <c r="S8" s="247"/>
      <c r="T8" s="247"/>
      <c r="U8" s="247"/>
      <c r="V8" s="248"/>
      <c r="W8" s="249"/>
      <c r="X8" s="15"/>
      <c r="AA8" s="17"/>
      <c r="AB8" s="15"/>
    </row>
    <row r="9" spans="1:28" s="18" customFormat="1" ht="15" customHeight="1" x14ac:dyDescent="0.2">
      <c r="A9" s="247"/>
      <c r="B9" s="247"/>
      <c r="C9" s="247"/>
      <c r="D9" s="247"/>
      <c r="E9" s="247"/>
      <c r="F9" s="241" t="s">
        <v>623</v>
      </c>
      <c r="G9" s="242"/>
      <c r="H9" s="241" t="s">
        <v>624</v>
      </c>
      <c r="I9" s="242"/>
      <c r="J9" s="241" t="s">
        <v>625</v>
      </c>
      <c r="K9" s="242"/>
      <c r="L9" s="241" t="s">
        <v>626</v>
      </c>
      <c r="M9" s="242"/>
      <c r="N9" s="241" t="s">
        <v>627</v>
      </c>
      <c r="O9" s="242"/>
      <c r="P9" s="241" t="s">
        <v>628</v>
      </c>
      <c r="Q9" s="242"/>
      <c r="R9" s="241" t="s">
        <v>629</v>
      </c>
      <c r="S9" s="242"/>
      <c r="T9" s="241" t="s">
        <v>630</v>
      </c>
      <c r="U9" s="242"/>
      <c r="V9" s="248"/>
      <c r="W9" s="249"/>
      <c r="X9" s="15"/>
      <c r="AA9" s="17"/>
      <c r="AB9" s="15"/>
    </row>
    <row r="10" spans="1:28" s="18" customFormat="1" ht="15" customHeight="1" x14ac:dyDescent="0.2">
      <c r="A10" s="247"/>
      <c r="B10" s="247"/>
      <c r="C10" s="247"/>
      <c r="D10" s="247"/>
      <c r="E10" s="247"/>
      <c r="F10" s="171" t="s">
        <v>8</v>
      </c>
      <c r="G10" s="171" t="s">
        <v>9</v>
      </c>
      <c r="H10" s="171" t="s">
        <v>8</v>
      </c>
      <c r="I10" s="171" t="s">
        <v>9</v>
      </c>
      <c r="J10" s="171" t="s">
        <v>8</v>
      </c>
      <c r="K10" s="171" t="s">
        <v>9</v>
      </c>
      <c r="L10" s="171" t="s">
        <v>8</v>
      </c>
      <c r="M10" s="171" t="s">
        <v>9</v>
      </c>
      <c r="N10" s="171" t="s">
        <v>8</v>
      </c>
      <c r="O10" s="171" t="s">
        <v>9</v>
      </c>
      <c r="P10" s="171" t="s">
        <v>8</v>
      </c>
      <c r="Q10" s="171" t="s">
        <v>9</v>
      </c>
      <c r="R10" s="171" t="s">
        <v>8</v>
      </c>
      <c r="S10" s="171" t="s">
        <v>9</v>
      </c>
      <c r="T10" s="171" t="s">
        <v>8</v>
      </c>
      <c r="U10" s="171" t="s">
        <v>9</v>
      </c>
      <c r="V10" s="248"/>
      <c r="W10" s="249"/>
      <c r="X10" s="15"/>
      <c r="AA10" s="17"/>
      <c r="AB10" s="15"/>
    </row>
    <row r="11" spans="1:28" s="18" customFormat="1" ht="14.25" customHeight="1" x14ac:dyDescent="0.2">
      <c r="A11" s="171" t="s">
        <v>185</v>
      </c>
      <c r="B11" s="254" t="s">
        <v>20</v>
      </c>
      <c r="C11" s="254"/>
      <c r="D11" s="254"/>
      <c r="E11" s="254"/>
      <c r="F11" s="153">
        <v>1</v>
      </c>
      <c r="G11" s="154">
        <f>W11*F11</f>
        <v>23441.07</v>
      </c>
      <c r="H11" s="155"/>
      <c r="I11" s="154"/>
      <c r="J11" s="155"/>
      <c r="K11" s="154"/>
      <c r="L11" s="155"/>
      <c r="M11" s="154"/>
      <c r="N11" s="155"/>
      <c r="O11" s="154"/>
      <c r="P11" s="155"/>
      <c r="Q11" s="154"/>
      <c r="R11" s="154"/>
      <c r="S11" s="154"/>
      <c r="T11" s="154"/>
      <c r="U11" s="154"/>
      <c r="V11" s="156">
        <f>W11/W28</f>
        <v>2.6396443831618464E-2</v>
      </c>
      <c r="W11" s="157">
        <v>23441.07</v>
      </c>
      <c r="X11" s="15"/>
      <c r="AA11" s="17"/>
      <c r="AB11" s="15"/>
    </row>
    <row r="12" spans="1:28" s="18" customFormat="1" ht="13.5" customHeight="1" x14ac:dyDescent="0.2">
      <c r="A12" s="171" t="s">
        <v>186</v>
      </c>
      <c r="B12" s="254" t="s">
        <v>618</v>
      </c>
      <c r="C12" s="254"/>
      <c r="D12" s="254"/>
      <c r="E12" s="254"/>
      <c r="F12" s="153">
        <v>1</v>
      </c>
      <c r="G12" s="154">
        <f>W12*F12</f>
        <v>425.94</v>
      </c>
      <c r="H12" s="153"/>
      <c r="I12" s="154"/>
      <c r="J12" s="155"/>
      <c r="K12" s="154"/>
      <c r="L12" s="155"/>
      <c r="M12" s="154"/>
      <c r="N12" s="153"/>
      <c r="O12" s="154"/>
      <c r="P12" s="155"/>
      <c r="Q12" s="154"/>
      <c r="R12" s="154"/>
      <c r="S12" s="154"/>
      <c r="T12" s="154"/>
      <c r="U12" s="154"/>
      <c r="V12" s="156">
        <f>W12/W28</f>
        <v>4.7964112925048081E-4</v>
      </c>
      <c r="W12" s="157">
        <v>425.94</v>
      </c>
      <c r="X12" s="15"/>
      <c r="AA12" s="17"/>
      <c r="AB12" s="15"/>
    </row>
    <row r="13" spans="1:28" s="18" customFormat="1" ht="14.25" customHeight="1" x14ac:dyDescent="0.2">
      <c r="A13" s="171" t="s">
        <v>189</v>
      </c>
      <c r="B13" s="255" t="s">
        <v>619</v>
      </c>
      <c r="C13" s="256"/>
      <c r="D13" s="256"/>
      <c r="E13" s="257"/>
      <c r="F13" s="153">
        <v>1</v>
      </c>
      <c r="G13" s="154">
        <f>W13*F13</f>
        <v>4599.88</v>
      </c>
      <c r="H13" s="153"/>
      <c r="I13" s="154"/>
      <c r="J13" s="155"/>
      <c r="K13" s="154"/>
      <c r="L13" s="155"/>
      <c r="M13" s="154"/>
      <c r="N13" s="153"/>
      <c r="O13" s="154"/>
      <c r="P13" s="155"/>
      <c r="Q13" s="154"/>
      <c r="R13" s="154"/>
      <c r="S13" s="154"/>
      <c r="T13" s="154"/>
      <c r="U13" s="154"/>
      <c r="V13" s="156">
        <f>W13/W28</f>
        <v>5.1798179030302432E-3</v>
      </c>
      <c r="W13" s="157">
        <v>4599.88</v>
      </c>
      <c r="X13" s="15"/>
      <c r="AA13" s="17"/>
      <c r="AB13" s="15"/>
    </row>
    <row r="14" spans="1:28" s="18" customFormat="1" ht="14.25" customHeight="1" x14ac:dyDescent="0.2">
      <c r="A14" s="172" t="s">
        <v>193</v>
      </c>
      <c r="B14" s="254" t="s">
        <v>620</v>
      </c>
      <c r="C14" s="254"/>
      <c r="D14" s="254"/>
      <c r="E14" s="254"/>
      <c r="F14" s="153">
        <v>0.35</v>
      </c>
      <c r="G14" s="154">
        <f>W14*F14</f>
        <v>71175.733999999997</v>
      </c>
      <c r="H14" s="159">
        <v>0.65</v>
      </c>
      <c r="I14" s="154">
        <f>W14*H14</f>
        <v>132183.50599999999</v>
      </c>
      <c r="J14" s="159"/>
      <c r="K14" s="154"/>
      <c r="L14" s="159"/>
      <c r="M14" s="158"/>
      <c r="N14" s="159"/>
      <c r="O14" s="158"/>
      <c r="P14" s="159"/>
      <c r="Q14" s="158"/>
      <c r="R14" s="158"/>
      <c r="S14" s="158"/>
      <c r="T14" s="158"/>
      <c r="U14" s="158"/>
      <c r="V14" s="156">
        <f>W14/W28</f>
        <v>0.22899811127651676</v>
      </c>
      <c r="W14" s="160">
        <v>203359.24</v>
      </c>
      <c r="X14" s="19"/>
      <c r="AA14" s="20"/>
      <c r="AB14" s="19"/>
    </row>
    <row r="15" spans="1:28" s="18" customFormat="1" ht="15" customHeight="1" x14ac:dyDescent="0.2">
      <c r="A15" s="172" t="s">
        <v>190</v>
      </c>
      <c r="B15" s="254" t="s">
        <v>22</v>
      </c>
      <c r="C15" s="254"/>
      <c r="D15" s="254"/>
      <c r="E15" s="254"/>
      <c r="F15" s="153"/>
      <c r="G15" s="154"/>
      <c r="H15" s="153">
        <v>0.65</v>
      </c>
      <c r="I15" s="154">
        <f>W15*H15</f>
        <v>27883.342499999999</v>
      </c>
      <c r="J15" s="153">
        <v>0.35</v>
      </c>
      <c r="K15" s="154">
        <f>W15*J15</f>
        <v>15014.107499999998</v>
      </c>
      <c r="L15" s="153"/>
      <c r="M15" s="158"/>
      <c r="N15" s="153"/>
      <c r="O15" s="158"/>
      <c r="P15" s="159"/>
      <c r="Q15" s="158"/>
      <c r="R15" s="159"/>
      <c r="S15" s="158"/>
      <c r="T15" s="159"/>
      <c r="U15" s="158"/>
      <c r="V15" s="156">
        <f>W15/W28</f>
        <v>4.8305820913663984E-2</v>
      </c>
      <c r="W15" s="160">
        <v>42897.45</v>
      </c>
      <c r="X15" s="19"/>
      <c r="AA15" s="20"/>
      <c r="AB15" s="19"/>
    </row>
    <row r="16" spans="1:28" s="18" customFormat="1" ht="13.5" customHeight="1" x14ac:dyDescent="0.2">
      <c r="A16" s="172" t="s">
        <v>191</v>
      </c>
      <c r="B16" s="254" t="s">
        <v>353</v>
      </c>
      <c r="C16" s="254"/>
      <c r="D16" s="254"/>
      <c r="E16" s="254"/>
      <c r="F16" s="153"/>
      <c r="G16" s="154"/>
      <c r="H16" s="153"/>
      <c r="I16" s="154"/>
      <c r="J16" s="153">
        <v>0.1</v>
      </c>
      <c r="K16" s="154">
        <f>W16*J16</f>
        <v>9285.6059999999998</v>
      </c>
      <c r="L16" s="153"/>
      <c r="M16" s="158"/>
      <c r="N16" s="153"/>
      <c r="O16" s="158"/>
      <c r="P16" s="159">
        <v>0.5</v>
      </c>
      <c r="Q16" s="158">
        <f>W16*P16</f>
        <v>46428.03</v>
      </c>
      <c r="R16" s="159">
        <v>0.3</v>
      </c>
      <c r="S16" s="158">
        <f>W16*R16</f>
        <v>27856.817999999999</v>
      </c>
      <c r="T16" s="159">
        <v>0.1</v>
      </c>
      <c r="U16" s="158">
        <f>W16*T16</f>
        <v>9285.6059999999998</v>
      </c>
      <c r="V16" s="156">
        <f>W16/W28</f>
        <v>0.10456304990409541</v>
      </c>
      <c r="W16" s="160">
        <v>92856.06</v>
      </c>
      <c r="X16" s="19"/>
      <c r="AA16" s="20"/>
      <c r="AB16" s="19"/>
    </row>
    <row r="17" spans="1:28" s="18" customFormat="1" ht="13.5" customHeight="1" x14ac:dyDescent="0.2">
      <c r="A17" s="172" t="s">
        <v>192</v>
      </c>
      <c r="B17" s="254" t="s">
        <v>312</v>
      </c>
      <c r="C17" s="254"/>
      <c r="D17" s="254"/>
      <c r="E17" s="254"/>
      <c r="F17" s="153"/>
      <c r="G17" s="154"/>
      <c r="H17" s="153"/>
      <c r="I17" s="154"/>
      <c r="J17" s="153"/>
      <c r="K17" s="154"/>
      <c r="L17" s="153"/>
      <c r="M17" s="158"/>
      <c r="N17" s="153"/>
      <c r="O17" s="158"/>
      <c r="P17" s="159"/>
      <c r="Q17" s="158"/>
      <c r="R17" s="158"/>
      <c r="S17" s="158"/>
      <c r="T17" s="159">
        <v>1</v>
      </c>
      <c r="U17" s="158">
        <f>W17*T17</f>
        <v>27833.22</v>
      </c>
      <c r="V17" s="156">
        <f>W17/W28</f>
        <v>3.1342341812173234E-2</v>
      </c>
      <c r="W17" s="160">
        <v>27833.22</v>
      </c>
      <c r="X17" s="19"/>
      <c r="AA17" s="20"/>
      <c r="AB17" s="19"/>
    </row>
    <row r="18" spans="1:28" s="18" customFormat="1" ht="13.5" customHeight="1" x14ac:dyDescent="0.2">
      <c r="A18" s="172" t="s">
        <v>194</v>
      </c>
      <c r="B18" s="254" t="s">
        <v>621</v>
      </c>
      <c r="C18" s="254"/>
      <c r="D18" s="254"/>
      <c r="E18" s="254"/>
      <c r="F18" s="153"/>
      <c r="G18" s="154"/>
      <c r="H18" s="153"/>
      <c r="I18" s="154"/>
      <c r="J18" s="153">
        <v>0.5</v>
      </c>
      <c r="K18" s="154">
        <f t="shared" ref="K18" si="0">W18*J18</f>
        <v>96563.684999999998</v>
      </c>
      <c r="L18" s="153">
        <v>0.4</v>
      </c>
      <c r="M18" s="158">
        <f t="shared" ref="M18:M19" si="1">W18*L18</f>
        <v>77250.948000000004</v>
      </c>
      <c r="N18" s="153">
        <v>0.1</v>
      </c>
      <c r="O18" s="158">
        <f>W18*N18</f>
        <v>19312.737000000001</v>
      </c>
      <c r="P18" s="159"/>
      <c r="Q18" s="158"/>
      <c r="R18" s="159"/>
      <c r="S18" s="158"/>
      <c r="T18" s="159"/>
      <c r="U18" s="158"/>
      <c r="V18" s="156">
        <f>W18/W28</f>
        <v>0.21747624039999866</v>
      </c>
      <c r="W18" s="160">
        <v>193127.37</v>
      </c>
      <c r="X18" s="19"/>
      <c r="AA18" s="20"/>
      <c r="AB18" s="19"/>
    </row>
    <row r="19" spans="1:28" s="18" customFormat="1" ht="15" customHeight="1" x14ac:dyDescent="0.2">
      <c r="A19" s="172" t="s">
        <v>198</v>
      </c>
      <c r="B19" s="255" t="s">
        <v>633</v>
      </c>
      <c r="C19" s="256"/>
      <c r="D19" s="256"/>
      <c r="E19" s="257"/>
      <c r="F19" s="153"/>
      <c r="G19" s="154"/>
      <c r="H19" s="153"/>
      <c r="I19" s="154"/>
      <c r="J19" s="153">
        <v>0.35</v>
      </c>
      <c r="K19" s="154">
        <f>W19*J19</f>
        <v>30602.123999999996</v>
      </c>
      <c r="L19" s="153">
        <v>0.55000000000000004</v>
      </c>
      <c r="M19" s="158">
        <f t="shared" si="1"/>
        <v>48089.052000000003</v>
      </c>
      <c r="N19" s="153">
        <v>0.1</v>
      </c>
      <c r="O19" s="158">
        <f>W19*N19</f>
        <v>8743.4639999999999</v>
      </c>
      <c r="P19" s="159"/>
      <c r="Q19" s="158"/>
      <c r="R19" s="159"/>
      <c r="S19" s="158"/>
      <c r="T19" s="159"/>
      <c r="U19" s="158"/>
      <c r="V19" s="156">
        <f>W19/W28</f>
        <v>9.8458114911042074E-2</v>
      </c>
      <c r="W19" s="160">
        <v>87434.64</v>
      </c>
      <c r="X19" s="19"/>
      <c r="AA19" s="20"/>
      <c r="AB19" s="19"/>
    </row>
    <row r="20" spans="1:28" s="18" customFormat="1" ht="15" customHeight="1" x14ac:dyDescent="0.2">
      <c r="A20" s="172" t="s">
        <v>199</v>
      </c>
      <c r="B20" s="255" t="s">
        <v>299</v>
      </c>
      <c r="C20" s="256"/>
      <c r="D20" s="256"/>
      <c r="E20" s="257"/>
      <c r="F20" s="153"/>
      <c r="G20" s="154"/>
      <c r="H20" s="153">
        <v>0.15</v>
      </c>
      <c r="I20" s="154">
        <f>W20*H20</f>
        <v>5427.4290000000001</v>
      </c>
      <c r="J20" s="153"/>
      <c r="K20" s="158"/>
      <c r="L20" s="153"/>
      <c r="M20" s="158"/>
      <c r="N20" s="153">
        <v>0.25</v>
      </c>
      <c r="O20" s="158">
        <f>W20*N20</f>
        <v>9045.7150000000001</v>
      </c>
      <c r="P20" s="159">
        <v>0.25</v>
      </c>
      <c r="Q20" s="158">
        <f t="shared" ref="Q20" si="2">W20*P20</f>
        <v>9045.7150000000001</v>
      </c>
      <c r="R20" s="159">
        <v>0.2</v>
      </c>
      <c r="S20" s="158">
        <f>W20*R20</f>
        <v>7236.5720000000001</v>
      </c>
      <c r="T20" s="159">
        <v>0.15</v>
      </c>
      <c r="U20" s="158">
        <f t="shared" ref="U20:U21" si="3">W20*T20</f>
        <v>5427.4290000000001</v>
      </c>
      <c r="V20" s="156">
        <f>W20/W28</f>
        <v>4.0744677254805961E-2</v>
      </c>
      <c r="W20" s="160">
        <v>36182.86</v>
      </c>
      <c r="X20" s="19"/>
      <c r="AA20" s="20"/>
      <c r="AB20" s="19"/>
    </row>
    <row r="21" spans="1:28" s="18" customFormat="1" ht="15" customHeight="1" x14ac:dyDescent="0.2">
      <c r="A21" s="172" t="s">
        <v>200</v>
      </c>
      <c r="B21" s="254" t="s">
        <v>52</v>
      </c>
      <c r="C21" s="254"/>
      <c r="D21" s="254"/>
      <c r="E21" s="254"/>
      <c r="F21" s="161"/>
      <c r="G21" s="154"/>
      <c r="H21" s="153">
        <v>0.15</v>
      </c>
      <c r="I21" s="154">
        <f t="shared" ref="I21" si="4">W21*H21</f>
        <v>5900.1705000000002</v>
      </c>
      <c r="J21" s="153"/>
      <c r="K21" s="158"/>
      <c r="L21" s="153"/>
      <c r="M21" s="158"/>
      <c r="N21" s="153">
        <v>0.25</v>
      </c>
      <c r="O21" s="158">
        <f>W21*N21</f>
        <v>9833.6175000000003</v>
      </c>
      <c r="P21" s="159">
        <v>0.25</v>
      </c>
      <c r="Q21" s="158">
        <f>W21*P21</f>
        <v>9833.6175000000003</v>
      </c>
      <c r="R21" s="159">
        <v>0.2</v>
      </c>
      <c r="S21" s="158">
        <f>W21*R21</f>
        <v>7866.8940000000002</v>
      </c>
      <c r="T21" s="159">
        <v>0.15</v>
      </c>
      <c r="U21" s="158">
        <f t="shared" si="3"/>
        <v>5900.1705000000002</v>
      </c>
      <c r="V21" s="156">
        <f>W21/W28</f>
        <v>4.4293631988705361E-2</v>
      </c>
      <c r="W21" s="160">
        <v>39334.47</v>
      </c>
      <c r="X21" s="19"/>
      <c r="AA21" s="20"/>
      <c r="AB21" s="19"/>
    </row>
    <row r="22" spans="1:28" s="18" customFormat="1" ht="15" customHeight="1" x14ac:dyDescent="0.2">
      <c r="A22" s="172" t="s">
        <v>342</v>
      </c>
      <c r="B22" s="254" t="s">
        <v>622</v>
      </c>
      <c r="C22" s="254"/>
      <c r="D22" s="254"/>
      <c r="E22" s="254"/>
      <c r="F22" s="153"/>
      <c r="G22" s="154"/>
      <c r="H22" s="161"/>
      <c r="I22" s="158"/>
      <c r="J22" s="161"/>
      <c r="K22" s="158"/>
      <c r="L22" s="153"/>
      <c r="M22" s="158"/>
      <c r="N22" s="153">
        <v>0.7</v>
      </c>
      <c r="O22" s="158">
        <f>W22*N22</f>
        <v>41177.01</v>
      </c>
      <c r="P22" s="159">
        <v>0.2</v>
      </c>
      <c r="Q22" s="158">
        <f t="shared" ref="Q22" si="5">W22*P22</f>
        <v>11764.86</v>
      </c>
      <c r="R22" s="159"/>
      <c r="S22" s="158"/>
      <c r="T22" s="159">
        <v>0.1</v>
      </c>
      <c r="U22" s="158">
        <f>W22*T22</f>
        <v>5882.43</v>
      </c>
      <c r="V22" s="156">
        <f>W22/W28</f>
        <v>6.6240676337909241E-2</v>
      </c>
      <c r="W22" s="160">
        <v>58824.3</v>
      </c>
      <c r="X22" s="19"/>
      <c r="AA22" s="20"/>
      <c r="AB22" s="19"/>
    </row>
    <row r="23" spans="1:28" s="18" customFormat="1" ht="15" customHeight="1" x14ac:dyDescent="0.2">
      <c r="A23" s="172" t="s">
        <v>393</v>
      </c>
      <c r="B23" s="255" t="s">
        <v>29</v>
      </c>
      <c r="C23" s="256"/>
      <c r="D23" s="256"/>
      <c r="E23" s="257"/>
      <c r="F23" s="161"/>
      <c r="G23" s="158"/>
      <c r="H23" s="161"/>
      <c r="I23" s="158"/>
      <c r="J23" s="161"/>
      <c r="K23" s="158"/>
      <c r="L23" s="153"/>
      <c r="M23" s="158"/>
      <c r="N23" s="153"/>
      <c r="O23" s="158"/>
      <c r="P23" s="159">
        <v>0.4</v>
      </c>
      <c r="Q23" s="158">
        <f t="shared" ref="Q23" si="6">W23*P23</f>
        <v>12603.812</v>
      </c>
      <c r="R23" s="159">
        <v>0.5</v>
      </c>
      <c r="S23" s="158">
        <f t="shared" ref="S23:S24" si="7">W23*R23</f>
        <v>15754.764999999999</v>
      </c>
      <c r="T23" s="159">
        <v>0.1</v>
      </c>
      <c r="U23" s="158">
        <f>W23*T23</f>
        <v>3150.953</v>
      </c>
      <c r="V23" s="156">
        <f>W23/W28</f>
        <v>3.5482149014771806E-2</v>
      </c>
      <c r="W23" s="160">
        <v>31509.53</v>
      </c>
      <c r="X23" s="19"/>
      <c r="AA23" s="20"/>
      <c r="AB23" s="19"/>
    </row>
    <row r="24" spans="1:28" s="18" customFormat="1" ht="15" customHeight="1" x14ac:dyDescent="0.2">
      <c r="A24" s="172" t="s">
        <v>528</v>
      </c>
      <c r="B24" s="254" t="s">
        <v>538</v>
      </c>
      <c r="C24" s="254"/>
      <c r="D24" s="254"/>
      <c r="E24" s="254"/>
      <c r="F24" s="153"/>
      <c r="G24" s="158"/>
      <c r="H24" s="153"/>
      <c r="I24" s="158"/>
      <c r="J24" s="159"/>
      <c r="K24" s="158"/>
      <c r="L24" s="159"/>
      <c r="M24" s="158"/>
      <c r="N24" s="153">
        <v>0.55000000000000004</v>
      </c>
      <c r="O24" s="158">
        <f t="shared" ref="O24" si="8">W24*N24</f>
        <v>25417.100500000004</v>
      </c>
      <c r="P24" s="159"/>
      <c r="Q24" s="158"/>
      <c r="R24" s="159">
        <v>0.45</v>
      </c>
      <c r="S24" s="158">
        <f t="shared" si="7"/>
        <v>20795.809500000003</v>
      </c>
      <c r="T24" s="159"/>
      <c r="U24" s="158"/>
      <c r="V24" s="156">
        <f>W24/W28</f>
        <v>5.2039283322418271E-2</v>
      </c>
      <c r="W24" s="160">
        <v>46212.91</v>
      </c>
      <c r="X24" s="19"/>
      <c r="AA24" s="20"/>
      <c r="AB24" s="19"/>
    </row>
    <row r="25" spans="1:28" s="18" customFormat="1" ht="15" customHeight="1" x14ac:dyDescent="0.2">
      <c r="A25" s="262"/>
      <c r="B25" s="263"/>
      <c r="C25" s="263"/>
      <c r="D25" s="263"/>
      <c r="E25" s="263"/>
      <c r="F25" s="263"/>
      <c r="G25" s="263"/>
      <c r="H25" s="263"/>
      <c r="I25" s="263"/>
      <c r="J25" s="263"/>
      <c r="K25" s="263"/>
      <c r="L25" s="263"/>
      <c r="M25" s="263"/>
      <c r="N25" s="263"/>
      <c r="O25" s="263"/>
      <c r="P25" s="263"/>
      <c r="Q25" s="263"/>
      <c r="R25" s="263"/>
      <c r="S25" s="263"/>
      <c r="T25" s="263"/>
      <c r="U25" s="263"/>
      <c r="V25" s="263"/>
      <c r="W25" s="264"/>
      <c r="X25" s="19"/>
      <c r="AA25" s="20"/>
      <c r="AB25" s="19"/>
    </row>
    <row r="26" spans="1:28" s="18" customFormat="1" ht="15" customHeight="1" x14ac:dyDescent="0.2">
      <c r="A26" s="269" t="s">
        <v>632</v>
      </c>
      <c r="B26" s="269"/>
      <c r="C26" s="269"/>
      <c r="D26" s="269"/>
      <c r="E26" s="269"/>
      <c r="F26" s="162"/>
      <c r="G26" s="154">
        <f>SUM(G11:G24)</f>
        <v>99642.623999999996</v>
      </c>
      <c r="H26" s="154"/>
      <c r="I26" s="154">
        <f>SUM(I11:I24)</f>
        <v>171394.448</v>
      </c>
      <c r="J26" s="154"/>
      <c r="K26" s="154">
        <f>SUM(K11:K24)</f>
        <v>151465.52249999999</v>
      </c>
      <c r="L26" s="154"/>
      <c r="M26" s="154">
        <f>SUM(M11:M24)</f>
        <v>125340</v>
      </c>
      <c r="N26" s="154"/>
      <c r="O26" s="154">
        <f>SUM(O11:O24)</f>
        <v>113529.644</v>
      </c>
      <c r="P26" s="154"/>
      <c r="Q26" s="154">
        <f>SUM(Q11:Q24)</f>
        <v>89676.034500000009</v>
      </c>
      <c r="R26" s="154"/>
      <c r="S26" s="154">
        <f>SUM(S11:S24)</f>
        <v>79510.858500000002</v>
      </c>
      <c r="T26" s="154"/>
      <c r="U26" s="154">
        <f>SUM(U11:U24)</f>
        <v>57479.808500000006</v>
      </c>
      <c r="V26" s="163"/>
      <c r="W26" s="164"/>
      <c r="X26" s="19"/>
      <c r="AA26" s="21"/>
      <c r="AB26" s="22"/>
    </row>
    <row r="27" spans="1:28" s="18" customFormat="1" ht="15" customHeight="1" x14ac:dyDescent="0.2">
      <c r="A27" s="258" t="s">
        <v>631</v>
      </c>
      <c r="B27" s="258"/>
      <c r="C27" s="258"/>
      <c r="D27" s="258"/>
      <c r="E27" s="258"/>
      <c r="F27" s="156">
        <f>G26/W28</f>
        <v>0.11220524181068005</v>
      </c>
      <c r="G27" s="164"/>
      <c r="H27" s="165">
        <f>I26/W28</f>
        <v>0.19300330231014418</v>
      </c>
      <c r="I27" s="164"/>
      <c r="J27" s="156">
        <f>K26/W28</f>
        <v>0.17056180272905599</v>
      </c>
      <c r="K27" s="164"/>
      <c r="L27" s="156">
        <f>M26/W28</f>
        <v>0.14114245936107261</v>
      </c>
      <c r="M27" s="164"/>
      <c r="N27" s="165">
        <f>O26/W28</f>
        <v>0.1278430921058484</v>
      </c>
      <c r="O27" s="164"/>
      <c r="P27" s="165">
        <f>Q26/W28</f>
        <v>0.10098209713641612</v>
      </c>
      <c r="Q27" s="164"/>
      <c r="R27" s="165">
        <f>S26/W28</f>
        <v>8.9535328822405016E-2</v>
      </c>
      <c r="S27" s="164"/>
      <c r="T27" s="165">
        <f>U26/W28</f>
        <v>6.4726675724377583E-2</v>
      </c>
      <c r="U27" s="164"/>
      <c r="V27" s="166"/>
      <c r="W27" s="167"/>
      <c r="Y27" s="63"/>
      <c r="AA27" s="15"/>
      <c r="AB27" s="23"/>
    </row>
    <row r="28" spans="1:28" s="18" customFormat="1" ht="15" customHeight="1" x14ac:dyDescent="0.2">
      <c r="A28" s="258" t="s">
        <v>10</v>
      </c>
      <c r="B28" s="258"/>
      <c r="C28" s="258"/>
      <c r="D28" s="258"/>
      <c r="E28" s="258"/>
      <c r="F28" s="164"/>
      <c r="G28" s="154">
        <f>G26</f>
        <v>99642.623999999996</v>
      </c>
      <c r="H28" s="154"/>
      <c r="I28" s="154">
        <f>G28+I26</f>
        <v>271037.07199999999</v>
      </c>
      <c r="J28" s="154"/>
      <c r="K28" s="154">
        <f>I28+K26</f>
        <v>422502.59450000001</v>
      </c>
      <c r="L28" s="154"/>
      <c r="M28" s="154">
        <f>K28+M26</f>
        <v>547842.59450000001</v>
      </c>
      <c r="N28" s="154"/>
      <c r="O28" s="154">
        <f>M28+O26</f>
        <v>661372.23849999998</v>
      </c>
      <c r="P28" s="154"/>
      <c r="Q28" s="154">
        <f>O28+Q26</f>
        <v>751048.27300000004</v>
      </c>
      <c r="R28" s="154"/>
      <c r="S28" s="154">
        <f>Q28+S26</f>
        <v>830559.13150000002</v>
      </c>
      <c r="T28" s="154"/>
      <c r="U28" s="167">
        <f>S28+U26</f>
        <v>888038.94000000006</v>
      </c>
      <c r="V28" s="168">
        <f>SUM(V11:V24)</f>
        <v>0.99999999999999978</v>
      </c>
      <c r="W28" s="169">
        <f>SUM(W11:W27)</f>
        <v>888038.94000000006</v>
      </c>
    </row>
    <row r="29" spans="1:28" s="18" customFormat="1" ht="15" customHeight="1" x14ac:dyDescent="0.2">
      <c r="A29" s="258" t="s">
        <v>11</v>
      </c>
      <c r="B29" s="258"/>
      <c r="C29" s="258"/>
      <c r="D29" s="258"/>
      <c r="E29" s="258"/>
      <c r="F29" s="156">
        <f>F27</f>
        <v>0.11220524181068005</v>
      </c>
      <c r="G29" s="164"/>
      <c r="H29" s="165">
        <f>F29+H27</f>
        <v>0.30520854412082421</v>
      </c>
      <c r="I29" s="164"/>
      <c r="J29" s="156">
        <f>H29+J27</f>
        <v>0.47577034684988018</v>
      </c>
      <c r="K29" s="164"/>
      <c r="L29" s="156">
        <f>J29+L27</f>
        <v>0.61691280621095279</v>
      </c>
      <c r="M29" s="164"/>
      <c r="N29" s="165">
        <f>L29+N27</f>
        <v>0.74475589831680122</v>
      </c>
      <c r="O29" s="164"/>
      <c r="P29" s="165">
        <f>N29+P27</f>
        <v>0.84573799545321737</v>
      </c>
      <c r="Q29" s="164"/>
      <c r="R29" s="165">
        <f>P29+R27</f>
        <v>0.93527332427562238</v>
      </c>
      <c r="S29" s="164"/>
      <c r="T29" s="168">
        <f>R29+T27</f>
        <v>1</v>
      </c>
      <c r="U29" s="164"/>
      <c r="V29" s="170"/>
      <c r="W29" s="164"/>
    </row>
    <row r="30" spans="1:28" s="18" customFormat="1" x14ac:dyDescent="0.2">
      <c r="A30" s="143"/>
      <c r="B30" s="143"/>
      <c r="C30" s="143"/>
      <c r="D30" s="143"/>
      <c r="E30" s="143"/>
      <c r="F30" s="144"/>
      <c r="G30" s="144"/>
      <c r="H30" s="144"/>
      <c r="I30" s="144"/>
      <c r="J30" s="144"/>
      <c r="K30" s="144"/>
      <c r="L30" s="144"/>
      <c r="M30" s="144"/>
      <c r="N30" s="144"/>
      <c r="O30" s="144"/>
      <c r="P30" s="144"/>
      <c r="Q30" s="144"/>
      <c r="R30" s="144"/>
      <c r="S30" s="144"/>
      <c r="T30" s="144"/>
      <c r="U30" s="144"/>
      <c r="V30" s="144"/>
      <c r="W30" s="144"/>
    </row>
    <row r="31" spans="1:28" s="18" customFormat="1" ht="15.75" customHeight="1" x14ac:dyDescent="0.2">
      <c r="A31" s="261" t="s">
        <v>638</v>
      </c>
      <c r="B31" s="261"/>
      <c r="C31" s="261"/>
      <c r="D31" s="261"/>
      <c r="E31" s="261"/>
      <c r="F31" s="261"/>
      <c r="G31" s="261"/>
      <c r="H31" s="261"/>
      <c r="I31" s="261"/>
      <c r="J31" s="261"/>
      <c r="K31" s="261"/>
      <c r="L31" s="261"/>
      <c r="M31" s="261"/>
      <c r="N31" s="261"/>
      <c r="O31" s="261"/>
      <c r="P31" s="261"/>
      <c r="Q31" s="261"/>
      <c r="R31" s="261"/>
      <c r="S31" s="261"/>
      <c r="T31" s="261"/>
      <c r="U31" s="261"/>
      <c r="V31" s="144"/>
      <c r="W31" s="144"/>
    </row>
    <row r="32" spans="1:28" customFormat="1" x14ac:dyDescent="0.2">
      <c r="A32" s="35"/>
      <c r="B32" s="145"/>
      <c r="C32" s="146"/>
      <c r="D32" s="147"/>
      <c r="E32" s="147"/>
      <c r="F32" s="147"/>
      <c r="G32" s="148"/>
      <c r="H32" s="148"/>
      <c r="I32" s="148"/>
      <c r="J32" s="148"/>
      <c r="K32" s="148"/>
      <c r="L32" s="148"/>
      <c r="M32" s="148"/>
      <c r="N32" s="148"/>
      <c r="O32" s="148"/>
      <c r="P32" s="148"/>
      <c r="Q32" s="148"/>
      <c r="R32" s="148"/>
      <c r="S32" s="148"/>
      <c r="T32" s="148"/>
      <c r="U32" s="148"/>
      <c r="V32" s="148"/>
      <c r="W32" s="148"/>
    </row>
    <row r="33" spans="1:24" customFormat="1" x14ac:dyDescent="0.2">
      <c r="A33" s="35"/>
      <c r="B33" s="145"/>
      <c r="C33" s="146"/>
      <c r="D33" s="147"/>
      <c r="E33" s="147"/>
      <c r="F33" s="147"/>
      <c r="G33" s="148"/>
      <c r="H33" s="148"/>
      <c r="I33" s="148"/>
      <c r="J33" s="148"/>
      <c r="K33" s="148"/>
      <c r="L33" s="148"/>
      <c r="M33" s="148"/>
      <c r="N33" s="148"/>
      <c r="O33" s="148"/>
      <c r="P33" s="148"/>
      <c r="Q33" s="148"/>
      <c r="R33" s="148"/>
      <c r="S33" s="148"/>
      <c r="T33" s="148"/>
      <c r="U33" s="148"/>
      <c r="V33" s="148"/>
      <c r="W33" s="148"/>
    </row>
    <row r="34" spans="1:24" customFormat="1" x14ac:dyDescent="0.2">
      <c r="A34" s="35"/>
      <c r="B34" s="145"/>
      <c r="C34" s="146"/>
      <c r="D34" s="147"/>
      <c r="E34" s="147"/>
      <c r="F34" s="147"/>
      <c r="G34" s="148"/>
      <c r="H34" s="148"/>
      <c r="I34" s="148"/>
      <c r="J34" s="148"/>
      <c r="K34" s="148"/>
      <c r="L34" s="148"/>
      <c r="M34" s="148"/>
      <c r="N34" s="148"/>
      <c r="O34" s="148"/>
      <c r="P34" s="148"/>
      <c r="Q34" s="148"/>
      <c r="R34" s="148"/>
      <c r="S34" s="148"/>
      <c r="T34" s="148"/>
      <c r="U34" s="148"/>
      <c r="V34" s="148"/>
      <c r="W34" s="148"/>
    </row>
    <row r="35" spans="1:24" customFormat="1" x14ac:dyDescent="0.2">
      <c r="A35" s="35"/>
      <c r="B35" s="145"/>
      <c r="C35" s="146"/>
      <c r="D35" s="147"/>
      <c r="E35" s="147"/>
      <c r="F35" s="147"/>
      <c r="G35" s="148"/>
      <c r="H35" s="148"/>
      <c r="I35" s="148"/>
      <c r="J35" s="148"/>
      <c r="K35" s="148"/>
      <c r="L35" s="148"/>
      <c r="M35" s="148"/>
      <c r="N35" s="148"/>
      <c r="O35" s="148"/>
      <c r="P35" s="148"/>
      <c r="Q35" s="148"/>
      <c r="R35" s="148"/>
      <c r="S35" s="148"/>
      <c r="T35" s="148"/>
      <c r="U35" s="148"/>
      <c r="V35" s="148"/>
      <c r="W35" s="148"/>
    </row>
    <row r="36" spans="1:24" customFormat="1" x14ac:dyDescent="0.2">
      <c r="A36" s="35"/>
      <c r="B36" s="145"/>
      <c r="C36" s="146"/>
      <c r="D36" s="147"/>
      <c r="E36" s="147"/>
      <c r="F36" s="147"/>
      <c r="G36" s="148"/>
      <c r="H36" s="148"/>
      <c r="I36" s="148"/>
      <c r="J36" s="148"/>
      <c r="K36" s="148"/>
      <c r="L36" s="148"/>
      <c r="M36" s="148"/>
      <c r="N36" s="148"/>
      <c r="O36" s="148"/>
      <c r="P36" s="148"/>
      <c r="Q36" s="148"/>
      <c r="R36" s="148"/>
      <c r="S36" s="148"/>
      <c r="T36" s="148"/>
      <c r="U36" s="148"/>
      <c r="V36" s="148"/>
      <c r="W36" s="148"/>
    </row>
    <row r="37" spans="1:24" customFormat="1" x14ac:dyDescent="0.2">
      <c r="A37" s="35"/>
      <c r="B37" s="145"/>
      <c r="C37" s="146"/>
      <c r="D37" s="147"/>
      <c r="E37" s="147"/>
      <c r="F37" s="147"/>
      <c r="G37" s="148"/>
      <c r="H37" s="148"/>
      <c r="I37" s="148"/>
      <c r="J37" s="148"/>
      <c r="K37" s="148"/>
      <c r="L37" s="148"/>
      <c r="M37" s="148"/>
      <c r="N37" s="148"/>
      <c r="O37" s="148"/>
      <c r="P37" s="148"/>
      <c r="Q37" s="148"/>
      <c r="R37" s="148"/>
      <c r="S37" s="148"/>
      <c r="T37" s="148"/>
      <c r="U37" s="148"/>
      <c r="V37" s="148"/>
      <c r="W37" s="148"/>
    </row>
    <row r="38" spans="1:24" customFormat="1" x14ac:dyDescent="0.2">
      <c r="A38" s="35"/>
      <c r="B38" s="149"/>
      <c r="C38" s="149"/>
      <c r="D38" s="149"/>
      <c r="E38" s="149"/>
      <c r="F38" s="149"/>
      <c r="G38" s="148"/>
      <c r="H38" s="148"/>
      <c r="I38" s="148"/>
      <c r="J38" s="148"/>
      <c r="K38" s="148"/>
      <c r="L38" s="148"/>
      <c r="M38" s="148"/>
      <c r="N38" s="148"/>
      <c r="O38" s="148"/>
      <c r="P38" s="148"/>
      <c r="Q38" s="148"/>
      <c r="R38" s="148"/>
      <c r="S38" s="148"/>
      <c r="T38" s="148"/>
      <c r="U38" s="148"/>
      <c r="V38" s="146"/>
      <c r="W38" s="150"/>
      <c r="X38" s="24"/>
    </row>
    <row r="39" spans="1:24" ht="15" customHeight="1" x14ac:dyDescent="0.2">
      <c r="A39" s="144"/>
      <c r="B39" s="144"/>
      <c r="C39" s="144"/>
      <c r="D39" s="144"/>
      <c r="E39" s="144"/>
      <c r="F39" s="268"/>
      <c r="G39" s="268"/>
      <c r="H39" s="268"/>
      <c r="I39" s="268"/>
      <c r="J39" s="268"/>
      <c r="K39" s="146"/>
      <c r="L39" s="146"/>
      <c r="M39" s="259" t="s">
        <v>211</v>
      </c>
      <c r="N39" s="259"/>
      <c r="O39" s="259"/>
      <c r="P39" s="259"/>
      <c r="Q39" s="259"/>
      <c r="R39" s="259"/>
      <c r="S39" s="148"/>
      <c r="T39" s="148"/>
      <c r="U39" s="148"/>
      <c r="V39" s="223"/>
      <c r="W39" s="223"/>
      <c r="X39" s="42"/>
    </row>
    <row r="40" spans="1:24" ht="15" customHeight="1" x14ac:dyDescent="0.2">
      <c r="A40" s="144"/>
      <c r="B40" s="144"/>
      <c r="C40" s="144"/>
      <c r="D40" s="267"/>
      <c r="E40" s="267"/>
      <c r="F40" s="267"/>
      <c r="G40" s="267"/>
      <c r="H40" s="267"/>
      <c r="I40" s="267"/>
      <c r="J40" s="267"/>
      <c r="K40" s="267"/>
      <c r="L40" s="151"/>
      <c r="M40" s="243" t="s">
        <v>344</v>
      </c>
      <c r="N40" s="243"/>
      <c r="O40" s="243"/>
      <c r="P40" s="243"/>
      <c r="Q40" s="243"/>
      <c r="R40" s="243"/>
      <c r="S40" s="144"/>
      <c r="T40" s="144"/>
      <c r="U40" s="144"/>
      <c r="V40" s="224"/>
      <c r="W40" s="224"/>
      <c r="X40" s="41"/>
    </row>
    <row r="41" spans="1:24" ht="15.75" customHeight="1" x14ac:dyDescent="0.2">
      <c r="D41" s="266"/>
      <c r="E41" s="266"/>
      <c r="F41" s="266"/>
      <c r="G41" s="266"/>
      <c r="H41" s="1"/>
      <c r="I41" s="1"/>
      <c r="J41" s="1"/>
      <c r="K41" s="1"/>
      <c r="L41" s="1"/>
      <c r="M41" s="231" t="s">
        <v>636</v>
      </c>
      <c r="N41" s="231"/>
      <c r="O41" s="231"/>
      <c r="P41" s="231"/>
      <c r="Q41" s="231"/>
      <c r="R41" s="231"/>
      <c r="S41" s="1"/>
      <c r="T41" s="1"/>
      <c r="U41" s="1"/>
      <c r="V41" s="265"/>
      <c r="W41" s="265"/>
    </row>
    <row r="42" spans="1:24" x14ac:dyDescent="0.2">
      <c r="D42" s="222"/>
      <c r="E42" s="260"/>
      <c r="F42" s="260"/>
      <c r="G42" s="260"/>
      <c r="H42" s="38"/>
      <c r="I42" s="38"/>
      <c r="J42" s="38"/>
      <c r="K42" s="38"/>
      <c r="L42" s="38"/>
      <c r="M42" s="38"/>
      <c r="N42" s="38"/>
      <c r="O42" s="38"/>
      <c r="P42" s="38"/>
      <c r="Q42" s="38"/>
      <c r="R42" s="38"/>
      <c r="S42" s="38"/>
      <c r="T42" s="38"/>
      <c r="U42" s="38"/>
      <c r="V42" s="265"/>
      <c r="W42" s="265"/>
    </row>
    <row r="43" spans="1:24" x14ac:dyDescent="0.2">
      <c r="V43" s="38"/>
      <c r="W43" s="38"/>
    </row>
  </sheetData>
  <mergeCells count="49">
    <mergeCell ref="M39:R39"/>
    <mergeCell ref="A29:E29"/>
    <mergeCell ref="D42:G42"/>
    <mergeCell ref="A31:U31"/>
    <mergeCell ref="B22:E22"/>
    <mergeCell ref="B24:E24"/>
    <mergeCell ref="A25:W25"/>
    <mergeCell ref="V42:W42"/>
    <mergeCell ref="A28:E28"/>
    <mergeCell ref="D41:G41"/>
    <mergeCell ref="V41:W41"/>
    <mergeCell ref="V39:W39"/>
    <mergeCell ref="V40:W40"/>
    <mergeCell ref="D40:K40"/>
    <mergeCell ref="F39:J39"/>
    <mergeCell ref="A26:E26"/>
    <mergeCell ref="A27:E27"/>
    <mergeCell ref="B18:E18"/>
    <mergeCell ref="B23:E23"/>
    <mergeCell ref="B20:E20"/>
    <mergeCell ref="B19:E19"/>
    <mergeCell ref="B21:E21"/>
    <mergeCell ref="R9:S9"/>
    <mergeCell ref="B4:W4"/>
    <mergeCell ref="B5:W5"/>
    <mergeCell ref="T9:U9"/>
    <mergeCell ref="B17:E17"/>
    <mergeCell ref="B16:E16"/>
    <mergeCell ref="B13:E13"/>
    <mergeCell ref="B11:E11"/>
    <mergeCell ref="B12:E12"/>
    <mergeCell ref="B14:E14"/>
    <mergeCell ref="B15:E15"/>
    <mergeCell ref="M41:R41"/>
    <mergeCell ref="A3:W3"/>
    <mergeCell ref="A1:W2"/>
    <mergeCell ref="L9:M9"/>
    <mergeCell ref="J9:K9"/>
    <mergeCell ref="M40:R40"/>
    <mergeCell ref="A6:W6"/>
    <mergeCell ref="N9:O9"/>
    <mergeCell ref="A7:A10"/>
    <mergeCell ref="B7:E10"/>
    <mergeCell ref="V7:V10"/>
    <mergeCell ref="W7:W10"/>
    <mergeCell ref="F9:G9"/>
    <mergeCell ref="F7:U8"/>
    <mergeCell ref="P9:Q9"/>
    <mergeCell ref="H9:I9"/>
  </mergeCells>
  <printOptions horizontalCentered="1"/>
  <pageMargins left="0" right="0" top="0.98425196850393704" bottom="0.39370078740157483" header="0.43307086614173229" footer="0.35433070866141736"/>
  <pageSetup paperSize="9" scale="72" orientation="landscape" r:id="rId1"/>
  <headerFooter alignWithMargins="0">
    <oddHeader>Página &amp;P de &amp;N</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68"/>
  <sheetViews>
    <sheetView view="pageBreakPreview" topLeftCell="A73" zoomScaleSheetLayoutView="100" workbookViewId="0">
      <selection activeCell="A6" sqref="A6:J6"/>
    </sheetView>
  </sheetViews>
  <sheetFormatPr defaultRowHeight="12.75" x14ac:dyDescent="0.2"/>
  <cols>
    <col min="1" max="1" width="7.85546875" customWidth="1"/>
    <col min="2" max="2" width="10.7109375" customWidth="1"/>
    <col min="6" max="6" width="10.85546875" customWidth="1"/>
    <col min="7" max="7" width="2.42578125" customWidth="1"/>
    <col min="8" max="8" width="5.5703125" customWidth="1"/>
    <col min="9" max="9" width="9.7109375" customWidth="1"/>
    <col min="10" max="10" width="78.85546875" customWidth="1"/>
  </cols>
  <sheetData>
    <row r="1" spans="1:10" ht="30" customHeight="1" x14ac:dyDescent="0.2">
      <c r="A1" s="44"/>
      <c r="B1" s="45"/>
      <c r="C1" s="45"/>
      <c r="D1" s="45"/>
      <c r="E1" s="183"/>
      <c r="F1" s="183"/>
      <c r="G1" s="183"/>
      <c r="H1" s="183"/>
      <c r="I1" s="183"/>
      <c r="J1" s="183"/>
    </row>
    <row r="2" spans="1:10" ht="19.5" customHeight="1" x14ac:dyDescent="0.2">
      <c r="A2" s="46"/>
      <c r="E2" s="185"/>
      <c r="F2" s="185"/>
      <c r="G2" s="185"/>
      <c r="H2" s="185"/>
      <c r="I2" s="185"/>
      <c r="J2" s="185"/>
    </row>
    <row r="3" spans="1:10" ht="20.25" customHeight="1" x14ac:dyDescent="0.2">
      <c r="A3" s="47"/>
      <c r="B3" s="43"/>
      <c r="C3" s="270" t="s">
        <v>14</v>
      </c>
      <c r="D3" s="270"/>
      <c r="E3" s="270"/>
      <c r="F3" s="270"/>
      <c r="G3" s="270"/>
      <c r="H3" s="270"/>
      <c r="I3" s="270"/>
      <c r="J3" s="270"/>
    </row>
    <row r="4" spans="1:10" ht="24" customHeight="1" x14ac:dyDescent="0.2">
      <c r="A4" s="109" t="s">
        <v>183</v>
      </c>
      <c r="B4" s="187" t="s">
        <v>483</v>
      </c>
      <c r="C4" s="188"/>
      <c r="D4" s="188"/>
      <c r="E4" s="188"/>
      <c r="F4" s="188"/>
      <c r="G4" s="188"/>
      <c r="H4" s="188"/>
      <c r="I4" s="189"/>
      <c r="J4" s="142" t="s">
        <v>616</v>
      </c>
    </row>
    <row r="5" spans="1:10" ht="48.75" customHeight="1" x14ac:dyDescent="0.2">
      <c r="A5" s="109" t="s">
        <v>181</v>
      </c>
      <c r="B5" s="194" t="s">
        <v>213</v>
      </c>
      <c r="C5" s="194"/>
      <c r="D5" s="194"/>
      <c r="E5" s="194"/>
      <c r="F5" s="194"/>
      <c r="G5" s="194"/>
      <c r="H5" s="194"/>
      <c r="I5" s="194"/>
      <c r="J5" s="138" t="s">
        <v>617</v>
      </c>
    </row>
    <row r="6" spans="1:10" ht="21" customHeight="1" x14ac:dyDescent="0.2">
      <c r="A6" s="202" t="s">
        <v>32</v>
      </c>
      <c r="B6" s="203"/>
      <c r="C6" s="203"/>
      <c r="D6" s="203"/>
      <c r="E6" s="203"/>
      <c r="F6" s="203"/>
      <c r="G6" s="203"/>
      <c r="H6" s="203"/>
      <c r="I6" s="203"/>
      <c r="J6" s="204"/>
    </row>
    <row r="7" spans="1:10" ht="15" customHeight="1" x14ac:dyDescent="0.2">
      <c r="A7" s="5" t="s">
        <v>0</v>
      </c>
      <c r="B7" s="5" t="s">
        <v>1</v>
      </c>
      <c r="C7" s="201" t="s">
        <v>33</v>
      </c>
      <c r="D7" s="201"/>
      <c r="E7" s="201"/>
      <c r="F7" s="201"/>
      <c r="G7" s="201"/>
      <c r="H7" s="25" t="s">
        <v>345</v>
      </c>
      <c r="I7" s="25" t="s">
        <v>2</v>
      </c>
      <c r="J7" s="5" t="s">
        <v>31</v>
      </c>
    </row>
    <row r="8" spans="1:10" ht="15" customHeight="1" x14ac:dyDescent="0.2">
      <c r="A8" s="25"/>
      <c r="B8" s="25"/>
      <c r="C8" s="205"/>
      <c r="D8" s="206"/>
      <c r="E8" s="206"/>
      <c r="F8" s="206"/>
      <c r="G8" s="207"/>
      <c r="H8" s="25"/>
      <c r="I8" s="25"/>
      <c r="J8" s="25"/>
    </row>
    <row r="9" spans="1:10" ht="15" customHeight="1" x14ac:dyDescent="0.2">
      <c r="A9" s="25" t="s">
        <v>185</v>
      </c>
      <c r="B9" s="39"/>
      <c r="C9" s="195" t="s">
        <v>20</v>
      </c>
      <c r="D9" s="196"/>
      <c r="E9" s="196"/>
      <c r="F9" s="196"/>
      <c r="G9" s="197"/>
      <c r="H9" s="26"/>
      <c r="I9" s="27"/>
      <c r="J9" s="27"/>
    </row>
    <row r="10" spans="1:10" ht="25.5" customHeight="1" x14ac:dyDescent="0.2">
      <c r="A10" s="26" t="s">
        <v>3</v>
      </c>
      <c r="B10" s="28" t="s">
        <v>36</v>
      </c>
      <c r="C10" s="173" t="s">
        <v>37</v>
      </c>
      <c r="D10" s="174"/>
      <c r="E10" s="174"/>
      <c r="F10" s="174"/>
      <c r="G10" s="175"/>
      <c r="H10" s="26" t="s">
        <v>184</v>
      </c>
      <c r="I10" s="27">
        <v>3</v>
      </c>
      <c r="J10" s="48" t="s">
        <v>216</v>
      </c>
    </row>
    <row r="11" spans="1:10" ht="36" customHeight="1" x14ac:dyDescent="0.2">
      <c r="A11" s="26" t="s">
        <v>137</v>
      </c>
      <c r="B11" s="28" t="s">
        <v>139</v>
      </c>
      <c r="C11" s="173" t="s">
        <v>138</v>
      </c>
      <c r="D11" s="174"/>
      <c r="E11" s="174"/>
      <c r="F11" s="174"/>
      <c r="G11" s="175"/>
      <c r="H11" s="26" t="s">
        <v>184</v>
      </c>
      <c r="I11" s="27">
        <v>110.11</v>
      </c>
      <c r="J11" s="48" t="s">
        <v>534</v>
      </c>
    </row>
    <row r="12" spans="1:10" ht="15" customHeight="1" x14ac:dyDescent="0.2">
      <c r="A12" s="26"/>
      <c r="B12" s="32"/>
      <c r="C12" s="177"/>
      <c r="D12" s="178"/>
      <c r="E12" s="178"/>
      <c r="F12" s="178"/>
      <c r="G12" s="179"/>
      <c r="H12" s="29"/>
      <c r="I12" s="125"/>
      <c r="J12" s="49"/>
    </row>
    <row r="13" spans="1:10" ht="17.25" customHeight="1" x14ac:dyDescent="0.2">
      <c r="A13" s="5" t="s">
        <v>186</v>
      </c>
      <c r="B13" s="32"/>
      <c r="C13" s="193" t="s">
        <v>21</v>
      </c>
      <c r="D13" s="193"/>
      <c r="E13" s="193"/>
      <c r="F13" s="193"/>
      <c r="G13" s="193"/>
      <c r="H13" s="29"/>
      <c r="I13" s="125"/>
      <c r="J13" s="49"/>
    </row>
    <row r="14" spans="1:10" ht="28.5" customHeight="1" x14ac:dyDescent="0.2">
      <c r="A14" s="29" t="s">
        <v>4</v>
      </c>
      <c r="B14" s="33" t="s">
        <v>39</v>
      </c>
      <c r="C14" s="176" t="s">
        <v>348</v>
      </c>
      <c r="D14" s="176"/>
      <c r="E14" s="176"/>
      <c r="F14" s="176"/>
      <c r="G14" s="176"/>
      <c r="H14" s="29" t="s">
        <v>184</v>
      </c>
      <c r="I14" s="125">
        <v>301.14</v>
      </c>
      <c r="J14" s="50" t="s">
        <v>271</v>
      </c>
    </row>
    <row r="15" spans="1:10" ht="39.75" customHeight="1" x14ac:dyDescent="0.2">
      <c r="A15" s="29" t="s">
        <v>15</v>
      </c>
      <c r="B15" s="33" t="s">
        <v>41</v>
      </c>
      <c r="C15" s="176" t="s">
        <v>40</v>
      </c>
      <c r="D15" s="176"/>
      <c r="E15" s="176"/>
      <c r="F15" s="176"/>
      <c r="G15" s="176"/>
      <c r="H15" s="29" t="s">
        <v>184</v>
      </c>
      <c r="I15" s="125">
        <v>352.38</v>
      </c>
      <c r="J15" s="50" t="s">
        <v>603</v>
      </c>
    </row>
    <row r="16" spans="1:10" ht="15.75" customHeight="1" x14ac:dyDescent="0.2">
      <c r="A16" s="29" t="s">
        <v>16</v>
      </c>
      <c r="B16" s="33" t="s">
        <v>43</v>
      </c>
      <c r="C16" s="176" t="s">
        <v>42</v>
      </c>
      <c r="D16" s="176"/>
      <c r="E16" s="176"/>
      <c r="F16" s="176"/>
      <c r="G16" s="176"/>
      <c r="H16" s="29" t="s">
        <v>187</v>
      </c>
      <c r="I16" s="125">
        <v>17</v>
      </c>
      <c r="J16" s="50" t="s">
        <v>131</v>
      </c>
    </row>
    <row r="17" spans="1:10" ht="42" customHeight="1" x14ac:dyDescent="0.2">
      <c r="A17" s="29" t="s">
        <v>13</v>
      </c>
      <c r="B17" s="33" t="s">
        <v>45</v>
      </c>
      <c r="C17" s="173" t="s">
        <v>477</v>
      </c>
      <c r="D17" s="174"/>
      <c r="E17" s="174"/>
      <c r="F17" s="174"/>
      <c r="G17" s="175"/>
      <c r="H17" s="127" t="s">
        <v>184</v>
      </c>
      <c r="I17" s="126">
        <v>73.540000000000006</v>
      </c>
      <c r="J17" s="123" t="s">
        <v>476</v>
      </c>
    </row>
    <row r="18" spans="1:10" ht="42.75" customHeight="1" x14ac:dyDescent="0.2">
      <c r="A18" s="29" t="s">
        <v>17</v>
      </c>
      <c r="B18" s="33" t="s">
        <v>253</v>
      </c>
      <c r="C18" s="180" t="s">
        <v>254</v>
      </c>
      <c r="D18" s="181"/>
      <c r="E18" s="181"/>
      <c r="F18" s="181"/>
      <c r="G18" s="182"/>
      <c r="H18" s="29" t="s">
        <v>184</v>
      </c>
      <c r="I18" s="125">
        <v>8.34</v>
      </c>
      <c r="J18" s="141" t="s">
        <v>604</v>
      </c>
    </row>
    <row r="19" spans="1:10" ht="40.5" customHeight="1" x14ac:dyDescent="0.2">
      <c r="A19" s="29" t="s">
        <v>35</v>
      </c>
      <c r="B19" s="33" t="s">
        <v>46</v>
      </c>
      <c r="C19" s="176" t="s">
        <v>478</v>
      </c>
      <c r="D19" s="176"/>
      <c r="E19" s="176"/>
      <c r="F19" s="176"/>
      <c r="G19" s="176"/>
      <c r="H19" s="29" t="s">
        <v>188</v>
      </c>
      <c r="I19" s="125">
        <v>8.35</v>
      </c>
      <c r="J19" s="119" t="s">
        <v>217</v>
      </c>
    </row>
    <row r="20" spans="1:10" ht="30.75" customHeight="1" x14ac:dyDescent="0.2">
      <c r="A20" s="29" t="s">
        <v>48</v>
      </c>
      <c r="B20" s="33" t="s">
        <v>218</v>
      </c>
      <c r="C20" s="180" t="s">
        <v>350</v>
      </c>
      <c r="D20" s="181"/>
      <c r="E20" s="181"/>
      <c r="F20" s="181"/>
      <c r="G20" s="182"/>
      <c r="H20" s="29" t="s">
        <v>184</v>
      </c>
      <c r="I20" s="125">
        <v>182.56</v>
      </c>
      <c r="J20" s="119" t="s">
        <v>605</v>
      </c>
    </row>
    <row r="21" spans="1:10" ht="39.75" customHeight="1" x14ac:dyDescent="0.2">
      <c r="A21" s="29" t="s">
        <v>49</v>
      </c>
      <c r="B21" s="33" t="s">
        <v>56</v>
      </c>
      <c r="C21" s="176" t="s">
        <v>55</v>
      </c>
      <c r="D21" s="176"/>
      <c r="E21" s="176"/>
      <c r="F21" s="176"/>
      <c r="G21" s="176"/>
      <c r="H21" s="29" t="s">
        <v>184</v>
      </c>
      <c r="I21" s="125">
        <v>119.33</v>
      </c>
      <c r="J21" s="119" t="s">
        <v>606</v>
      </c>
    </row>
    <row r="22" spans="1:10" ht="163.5" customHeight="1" x14ac:dyDescent="0.2">
      <c r="A22" s="29" t="s">
        <v>50</v>
      </c>
      <c r="B22" s="33" t="s">
        <v>232</v>
      </c>
      <c r="C22" s="180" t="s">
        <v>227</v>
      </c>
      <c r="D22" s="181"/>
      <c r="E22" s="181"/>
      <c r="F22" s="181"/>
      <c r="G22" s="182"/>
      <c r="H22" s="29" t="s">
        <v>184</v>
      </c>
      <c r="I22" s="125">
        <v>22.68</v>
      </c>
      <c r="J22" s="123" t="s">
        <v>592</v>
      </c>
    </row>
    <row r="23" spans="1:10" ht="96.75" customHeight="1" x14ac:dyDescent="0.2">
      <c r="A23" s="29" t="s">
        <v>255</v>
      </c>
      <c r="B23" s="33" t="s">
        <v>60</v>
      </c>
      <c r="C23" s="180" t="s">
        <v>226</v>
      </c>
      <c r="D23" s="181"/>
      <c r="E23" s="181"/>
      <c r="F23" s="181"/>
      <c r="G23" s="182"/>
      <c r="H23" s="29" t="s">
        <v>184</v>
      </c>
      <c r="I23" s="125">
        <v>1158.4100000000001</v>
      </c>
      <c r="J23" s="61" t="s">
        <v>593</v>
      </c>
    </row>
    <row r="24" spans="1:10" ht="45.75" customHeight="1" x14ac:dyDescent="0.2">
      <c r="A24" s="29" t="s">
        <v>256</v>
      </c>
      <c r="B24" s="33" t="s">
        <v>58</v>
      </c>
      <c r="C24" s="176" t="s">
        <v>57</v>
      </c>
      <c r="D24" s="176"/>
      <c r="E24" s="176"/>
      <c r="F24" s="176"/>
      <c r="G24" s="176"/>
      <c r="H24" s="29" t="s">
        <v>184</v>
      </c>
      <c r="I24" s="125">
        <v>422.03</v>
      </c>
      <c r="J24" s="61" t="s">
        <v>607</v>
      </c>
    </row>
    <row r="25" spans="1:10" ht="19.5" customHeight="1" x14ac:dyDescent="0.2">
      <c r="A25" s="29"/>
      <c r="B25" s="33"/>
      <c r="C25" s="225"/>
      <c r="D25" s="226"/>
      <c r="E25" s="226"/>
      <c r="F25" s="226"/>
      <c r="G25" s="227"/>
      <c r="H25" s="29"/>
      <c r="I25" s="125"/>
      <c r="J25" s="120"/>
    </row>
    <row r="26" spans="1:10" ht="18" customHeight="1" x14ac:dyDescent="0.2">
      <c r="A26" s="5" t="s">
        <v>189</v>
      </c>
      <c r="B26" s="33"/>
      <c r="C26" s="216" t="s">
        <v>353</v>
      </c>
      <c r="D26" s="217"/>
      <c r="E26" s="217"/>
      <c r="F26" s="217"/>
      <c r="G26" s="218"/>
      <c r="H26" s="29"/>
      <c r="I26" s="125"/>
      <c r="J26" s="120"/>
    </row>
    <row r="27" spans="1:10" ht="39" customHeight="1" x14ac:dyDescent="0.2">
      <c r="A27" s="29" t="s">
        <v>12</v>
      </c>
      <c r="B27" s="33" t="s">
        <v>228</v>
      </c>
      <c r="C27" s="173" t="s">
        <v>229</v>
      </c>
      <c r="D27" s="174"/>
      <c r="E27" s="174"/>
      <c r="F27" s="174"/>
      <c r="G27" s="175"/>
      <c r="H27" s="29" t="s">
        <v>187</v>
      </c>
      <c r="I27" s="125">
        <v>4</v>
      </c>
      <c r="J27" s="120" t="s">
        <v>300</v>
      </c>
    </row>
    <row r="28" spans="1:10" ht="42.75" customHeight="1" x14ac:dyDescent="0.2">
      <c r="A28" s="29" t="s">
        <v>220</v>
      </c>
      <c r="B28" s="33" t="s">
        <v>230</v>
      </c>
      <c r="C28" s="173" t="s">
        <v>231</v>
      </c>
      <c r="D28" s="174"/>
      <c r="E28" s="174"/>
      <c r="F28" s="174"/>
      <c r="G28" s="175"/>
      <c r="H28" s="29" t="s">
        <v>187</v>
      </c>
      <c r="I28" s="125">
        <v>13</v>
      </c>
      <c r="J28" s="120" t="s">
        <v>309</v>
      </c>
    </row>
    <row r="29" spans="1:10" ht="53.25" customHeight="1" x14ac:dyDescent="0.2">
      <c r="A29" s="29" t="s">
        <v>233</v>
      </c>
      <c r="B29" s="33" t="s">
        <v>235</v>
      </c>
      <c r="C29" s="173" t="s">
        <v>236</v>
      </c>
      <c r="D29" s="174"/>
      <c r="E29" s="174"/>
      <c r="F29" s="174"/>
      <c r="G29" s="175"/>
      <c r="H29" s="29" t="s">
        <v>187</v>
      </c>
      <c r="I29" s="125">
        <v>4</v>
      </c>
      <c r="J29" s="120" t="s">
        <v>300</v>
      </c>
    </row>
    <row r="30" spans="1:10" ht="54" customHeight="1" x14ac:dyDescent="0.2">
      <c r="A30" s="29" t="s">
        <v>234</v>
      </c>
      <c r="B30" s="33" t="s">
        <v>238</v>
      </c>
      <c r="C30" s="173" t="s">
        <v>237</v>
      </c>
      <c r="D30" s="174"/>
      <c r="E30" s="174"/>
      <c r="F30" s="174"/>
      <c r="G30" s="175"/>
      <c r="H30" s="29" t="s">
        <v>187</v>
      </c>
      <c r="I30" s="125">
        <v>13</v>
      </c>
      <c r="J30" s="120" t="s">
        <v>309</v>
      </c>
    </row>
    <row r="31" spans="1:10" ht="56.25" customHeight="1" x14ac:dyDescent="0.2">
      <c r="A31" s="29" t="s">
        <v>239</v>
      </c>
      <c r="B31" s="33" t="s">
        <v>240</v>
      </c>
      <c r="C31" s="173" t="s">
        <v>241</v>
      </c>
      <c r="D31" s="174"/>
      <c r="E31" s="174"/>
      <c r="F31" s="174"/>
      <c r="G31" s="175"/>
      <c r="H31" s="29" t="s">
        <v>187</v>
      </c>
      <c r="I31" s="125">
        <v>4</v>
      </c>
      <c r="J31" s="120" t="s">
        <v>300</v>
      </c>
    </row>
    <row r="32" spans="1:10" ht="54" customHeight="1" x14ac:dyDescent="0.2">
      <c r="A32" s="29" t="s">
        <v>242</v>
      </c>
      <c r="B32" s="33" t="s">
        <v>243</v>
      </c>
      <c r="C32" s="173" t="s">
        <v>244</v>
      </c>
      <c r="D32" s="174"/>
      <c r="E32" s="174"/>
      <c r="F32" s="174"/>
      <c r="G32" s="175"/>
      <c r="H32" s="29" t="s">
        <v>187</v>
      </c>
      <c r="I32" s="125">
        <v>13</v>
      </c>
      <c r="J32" s="120" t="s">
        <v>309</v>
      </c>
    </row>
    <row r="33" spans="1:10" ht="54" customHeight="1" x14ac:dyDescent="0.2">
      <c r="A33" s="29" t="s">
        <v>245</v>
      </c>
      <c r="B33" s="33" t="s">
        <v>246</v>
      </c>
      <c r="C33" s="173" t="s">
        <v>247</v>
      </c>
      <c r="D33" s="174"/>
      <c r="E33" s="174"/>
      <c r="F33" s="174"/>
      <c r="G33" s="175"/>
      <c r="H33" s="29" t="s">
        <v>187</v>
      </c>
      <c r="I33" s="125">
        <v>13</v>
      </c>
      <c r="J33" s="120" t="s">
        <v>309</v>
      </c>
    </row>
    <row r="34" spans="1:10" ht="49.5" customHeight="1" x14ac:dyDescent="0.2">
      <c r="A34" s="29" t="s">
        <v>248</v>
      </c>
      <c r="B34" s="33" t="s">
        <v>249</v>
      </c>
      <c r="C34" s="173" t="s">
        <v>250</v>
      </c>
      <c r="D34" s="174"/>
      <c r="E34" s="174"/>
      <c r="F34" s="174"/>
      <c r="G34" s="175"/>
      <c r="H34" s="29" t="s">
        <v>187</v>
      </c>
      <c r="I34" s="125">
        <v>4</v>
      </c>
      <c r="J34" s="120" t="s">
        <v>300</v>
      </c>
    </row>
    <row r="35" spans="1:10" ht="34.5" customHeight="1" x14ac:dyDescent="0.2">
      <c r="A35" s="29" t="s">
        <v>318</v>
      </c>
      <c r="B35" s="33" t="s">
        <v>251</v>
      </c>
      <c r="C35" s="173" t="s">
        <v>252</v>
      </c>
      <c r="D35" s="174"/>
      <c r="E35" s="174"/>
      <c r="F35" s="174"/>
      <c r="G35" s="175"/>
      <c r="H35" s="29" t="s">
        <v>184</v>
      </c>
      <c r="I35" s="125">
        <v>0.48</v>
      </c>
      <c r="J35" s="120" t="s">
        <v>310</v>
      </c>
    </row>
    <row r="36" spans="1:10" ht="18" customHeight="1" x14ac:dyDescent="0.2">
      <c r="A36" s="29"/>
      <c r="B36" s="33"/>
      <c r="C36" s="216"/>
      <c r="D36" s="217"/>
      <c r="E36" s="217"/>
      <c r="F36" s="217"/>
      <c r="G36" s="218"/>
      <c r="H36" s="29"/>
      <c r="I36" s="125"/>
      <c r="J36" s="50"/>
    </row>
    <row r="37" spans="1:10" ht="18.75" customHeight="1" x14ac:dyDescent="0.2">
      <c r="A37" s="5" t="s">
        <v>193</v>
      </c>
      <c r="B37" s="32"/>
      <c r="C37" s="193" t="s">
        <v>22</v>
      </c>
      <c r="D37" s="193"/>
      <c r="E37" s="193"/>
      <c r="F37" s="193"/>
      <c r="G37" s="193"/>
      <c r="H37" s="29"/>
      <c r="I37" s="125"/>
      <c r="J37" s="50"/>
    </row>
    <row r="38" spans="1:10" ht="77.25" customHeight="1" x14ac:dyDescent="0.2">
      <c r="A38" s="29" t="s">
        <v>18</v>
      </c>
      <c r="B38" s="33" t="s">
        <v>221</v>
      </c>
      <c r="C38" s="173" t="s">
        <v>222</v>
      </c>
      <c r="D38" s="174"/>
      <c r="E38" s="174"/>
      <c r="F38" s="174"/>
      <c r="G38" s="175"/>
      <c r="H38" s="29" t="s">
        <v>184</v>
      </c>
      <c r="I38" s="125">
        <v>6.72</v>
      </c>
      <c r="J38" s="50" t="s">
        <v>219</v>
      </c>
    </row>
    <row r="39" spans="1:10" ht="89.25" customHeight="1" x14ac:dyDescent="0.2">
      <c r="A39" s="29" t="s">
        <v>24</v>
      </c>
      <c r="B39" s="33" t="s">
        <v>223</v>
      </c>
      <c r="C39" s="173" t="s">
        <v>224</v>
      </c>
      <c r="D39" s="174"/>
      <c r="E39" s="174"/>
      <c r="F39" s="174"/>
      <c r="G39" s="175"/>
      <c r="H39" s="29" t="s">
        <v>184</v>
      </c>
      <c r="I39" s="125">
        <v>16.62</v>
      </c>
      <c r="J39" s="119" t="s">
        <v>225</v>
      </c>
    </row>
    <row r="40" spans="1:10" ht="18.75" customHeight="1" x14ac:dyDescent="0.2">
      <c r="A40" s="5" t="s">
        <v>190</v>
      </c>
      <c r="B40" s="32"/>
      <c r="C40" s="193" t="s">
        <v>23</v>
      </c>
      <c r="D40" s="193"/>
      <c r="E40" s="193"/>
      <c r="F40" s="193"/>
      <c r="G40" s="193"/>
      <c r="H40" s="5"/>
      <c r="I40" s="51"/>
      <c r="J40" s="60"/>
    </row>
    <row r="41" spans="1:10" ht="126.75" customHeight="1" x14ac:dyDescent="0.2">
      <c r="A41" s="29" t="s">
        <v>25</v>
      </c>
      <c r="B41" s="33" t="s">
        <v>62</v>
      </c>
      <c r="C41" s="176" t="s">
        <v>63</v>
      </c>
      <c r="D41" s="176"/>
      <c r="E41" s="176"/>
      <c r="F41" s="176"/>
      <c r="G41" s="176"/>
      <c r="H41" s="29" t="s">
        <v>184</v>
      </c>
      <c r="I41" s="125">
        <v>231.72</v>
      </c>
      <c r="J41" s="62" t="s">
        <v>594</v>
      </c>
    </row>
    <row r="42" spans="1:10" ht="88.5" customHeight="1" x14ac:dyDescent="0.2">
      <c r="A42" s="29" t="s">
        <v>61</v>
      </c>
      <c r="B42" s="33" t="s">
        <v>65</v>
      </c>
      <c r="C42" s="176" t="s">
        <v>64</v>
      </c>
      <c r="D42" s="176"/>
      <c r="E42" s="176"/>
      <c r="F42" s="176"/>
      <c r="G42" s="176"/>
      <c r="H42" s="29" t="s">
        <v>184</v>
      </c>
      <c r="I42" s="125">
        <v>141</v>
      </c>
      <c r="J42" s="61" t="s">
        <v>308</v>
      </c>
    </row>
    <row r="43" spans="1:10" ht="89.25" customHeight="1" x14ac:dyDescent="0.2">
      <c r="A43" s="29" t="s">
        <v>259</v>
      </c>
      <c r="B43" s="33" t="s">
        <v>66</v>
      </c>
      <c r="C43" s="176" t="s">
        <v>263</v>
      </c>
      <c r="D43" s="176"/>
      <c r="E43" s="176"/>
      <c r="F43" s="176"/>
      <c r="G43" s="176"/>
      <c r="H43" s="29" t="s">
        <v>184</v>
      </c>
      <c r="I43" s="125">
        <v>141</v>
      </c>
      <c r="J43" s="61" t="s">
        <v>308</v>
      </c>
    </row>
    <row r="44" spans="1:10" ht="159.75" customHeight="1" x14ac:dyDescent="0.2">
      <c r="A44" s="29" t="s">
        <v>364</v>
      </c>
      <c r="B44" s="33" t="s">
        <v>68</v>
      </c>
      <c r="C44" s="176" t="s">
        <v>67</v>
      </c>
      <c r="D44" s="176"/>
      <c r="E44" s="176"/>
      <c r="F44" s="176"/>
      <c r="G44" s="176"/>
      <c r="H44" s="29" t="s">
        <v>184</v>
      </c>
      <c r="I44" s="125">
        <v>198.84</v>
      </c>
      <c r="J44" s="124" t="s">
        <v>602</v>
      </c>
    </row>
    <row r="45" spans="1:10" ht="15" customHeight="1" x14ac:dyDescent="0.2">
      <c r="A45" s="29"/>
      <c r="B45" s="33"/>
      <c r="C45" s="177"/>
      <c r="D45" s="178"/>
      <c r="E45" s="178"/>
      <c r="F45" s="178"/>
      <c r="G45" s="179"/>
      <c r="H45" s="29"/>
      <c r="I45" s="125"/>
      <c r="J45" s="61"/>
    </row>
    <row r="46" spans="1:10" ht="16.5" customHeight="1" x14ac:dyDescent="0.2">
      <c r="A46" s="5" t="s">
        <v>191</v>
      </c>
      <c r="B46" s="32"/>
      <c r="C46" s="193" t="s">
        <v>34</v>
      </c>
      <c r="D46" s="193"/>
      <c r="E46" s="193"/>
      <c r="F46" s="193"/>
      <c r="G46" s="193"/>
      <c r="H46" s="29"/>
      <c r="I46" s="125"/>
      <c r="J46" s="61"/>
    </row>
    <row r="47" spans="1:10" ht="88.5" customHeight="1" x14ac:dyDescent="0.2">
      <c r="A47" s="29" t="s">
        <v>26</v>
      </c>
      <c r="B47" s="33" t="s">
        <v>70</v>
      </c>
      <c r="C47" s="176" t="s">
        <v>257</v>
      </c>
      <c r="D47" s="176"/>
      <c r="E47" s="176"/>
      <c r="F47" s="176"/>
      <c r="G47" s="176"/>
      <c r="H47" s="29" t="s">
        <v>184</v>
      </c>
      <c r="I47" s="125">
        <v>544.52</v>
      </c>
      <c r="J47" s="122" t="s">
        <v>608</v>
      </c>
    </row>
    <row r="48" spans="1:10" ht="42.75" customHeight="1" x14ac:dyDescent="0.2">
      <c r="A48" s="29" t="s">
        <v>113</v>
      </c>
      <c r="B48" s="33" t="s">
        <v>258</v>
      </c>
      <c r="C48" s="173" t="s">
        <v>261</v>
      </c>
      <c r="D48" s="174"/>
      <c r="E48" s="174"/>
      <c r="F48" s="174"/>
      <c r="G48" s="175"/>
      <c r="H48" s="29" t="s">
        <v>184</v>
      </c>
      <c r="I48" s="125">
        <v>182.56</v>
      </c>
      <c r="J48" s="122" t="s">
        <v>609</v>
      </c>
    </row>
    <row r="49" spans="1:10" ht="57" customHeight="1" x14ac:dyDescent="0.2">
      <c r="A49" s="29" t="s">
        <v>114</v>
      </c>
      <c r="B49" s="33" t="s">
        <v>260</v>
      </c>
      <c r="C49" s="176" t="s">
        <v>262</v>
      </c>
      <c r="D49" s="176"/>
      <c r="E49" s="176"/>
      <c r="F49" s="176"/>
      <c r="G49" s="176"/>
      <c r="H49" s="29" t="s">
        <v>184</v>
      </c>
      <c r="I49" s="125">
        <v>317.83</v>
      </c>
      <c r="J49" s="122" t="s">
        <v>610</v>
      </c>
    </row>
    <row r="50" spans="1:10" ht="65.25" customHeight="1" x14ac:dyDescent="0.2">
      <c r="A50" s="29" t="s">
        <v>115</v>
      </c>
      <c r="B50" s="33" t="s">
        <v>264</v>
      </c>
      <c r="C50" s="180" t="s">
        <v>265</v>
      </c>
      <c r="D50" s="181"/>
      <c r="E50" s="181"/>
      <c r="F50" s="181"/>
      <c r="G50" s="182"/>
      <c r="H50" s="29" t="s">
        <v>184</v>
      </c>
      <c r="I50" s="125">
        <v>44.13</v>
      </c>
      <c r="J50" s="122" t="s">
        <v>611</v>
      </c>
    </row>
    <row r="51" spans="1:10" ht="67.5" customHeight="1" x14ac:dyDescent="0.2">
      <c r="A51" s="29" t="s">
        <v>116</v>
      </c>
      <c r="B51" s="33" t="s">
        <v>266</v>
      </c>
      <c r="C51" s="180" t="s">
        <v>267</v>
      </c>
      <c r="D51" s="181"/>
      <c r="E51" s="181"/>
      <c r="F51" s="181"/>
      <c r="G51" s="182"/>
      <c r="H51" s="29" t="s">
        <v>88</v>
      </c>
      <c r="I51" s="125">
        <v>12.2</v>
      </c>
      <c r="J51" s="61" t="s">
        <v>270</v>
      </c>
    </row>
    <row r="52" spans="1:10" ht="247.5" customHeight="1" x14ac:dyDescent="0.2">
      <c r="A52" s="29" t="s">
        <v>210</v>
      </c>
      <c r="B52" s="33" t="s">
        <v>268</v>
      </c>
      <c r="C52" s="180" t="s">
        <v>269</v>
      </c>
      <c r="D52" s="181"/>
      <c r="E52" s="181"/>
      <c r="F52" s="181"/>
      <c r="G52" s="182"/>
      <c r="H52" s="29" t="s">
        <v>88</v>
      </c>
      <c r="I52" s="125">
        <v>351.05</v>
      </c>
      <c r="J52" s="139" t="s">
        <v>595</v>
      </c>
    </row>
    <row r="53" spans="1:10" ht="18" customHeight="1" x14ac:dyDescent="0.2">
      <c r="A53" s="29"/>
      <c r="B53" s="33"/>
      <c r="C53" s="177"/>
      <c r="D53" s="178"/>
      <c r="E53" s="178"/>
      <c r="F53" s="178"/>
      <c r="G53" s="179"/>
      <c r="H53" s="29"/>
      <c r="I53" s="125"/>
      <c r="J53" s="61"/>
    </row>
    <row r="54" spans="1:10" ht="17.25" customHeight="1" x14ac:dyDescent="0.2">
      <c r="A54" s="5" t="s">
        <v>192</v>
      </c>
      <c r="B54" s="32"/>
      <c r="C54" s="193" t="s">
        <v>51</v>
      </c>
      <c r="D54" s="193"/>
      <c r="E54" s="193"/>
      <c r="F54" s="193"/>
      <c r="G54" s="193"/>
      <c r="H54" s="29"/>
      <c r="I54" s="125"/>
      <c r="J54" s="62"/>
    </row>
    <row r="55" spans="1:10" ht="63.75" customHeight="1" x14ac:dyDescent="0.2">
      <c r="A55" s="29" t="s">
        <v>27</v>
      </c>
      <c r="B55" s="33" t="s">
        <v>72</v>
      </c>
      <c r="C55" s="176" t="s">
        <v>71</v>
      </c>
      <c r="D55" s="176"/>
      <c r="E55" s="176"/>
      <c r="F55" s="176"/>
      <c r="G55" s="176"/>
      <c r="H55" s="29" t="s">
        <v>184</v>
      </c>
      <c r="I55" s="125">
        <v>166.92</v>
      </c>
      <c r="J55" s="120" t="s">
        <v>612</v>
      </c>
    </row>
    <row r="56" spans="1:10" ht="44.25" customHeight="1" x14ac:dyDescent="0.2">
      <c r="A56" s="29" t="s">
        <v>117</v>
      </c>
      <c r="B56" s="33" t="s">
        <v>76</v>
      </c>
      <c r="C56" s="176" t="s">
        <v>73</v>
      </c>
      <c r="D56" s="176"/>
      <c r="E56" s="176"/>
      <c r="F56" s="176"/>
      <c r="G56" s="176"/>
      <c r="H56" s="29" t="s">
        <v>184</v>
      </c>
      <c r="I56" s="125">
        <v>301.14</v>
      </c>
      <c r="J56" s="50" t="s">
        <v>271</v>
      </c>
    </row>
    <row r="57" spans="1:10" ht="69.75" customHeight="1" x14ac:dyDescent="0.2">
      <c r="A57" s="29" t="s">
        <v>118</v>
      </c>
      <c r="B57" s="33" t="s">
        <v>75</v>
      </c>
      <c r="C57" s="176" t="s">
        <v>74</v>
      </c>
      <c r="D57" s="176"/>
      <c r="E57" s="176"/>
      <c r="F57" s="176"/>
      <c r="G57" s="176"/>
      <c r="H57" s="29" t="s">
        <v>184</v>
      </c>
      <c r="I57" s="125">
        <v>422.03</v>
      </c>
      <c r="J57" s="120" t="s">
        <v>607</v>
      </c>
    </row>
    <row r="58" spans="1:10" ht="52.5" customHeight="1" x14ac:dyDescent="0.2">
      <c r="A58" s="29" t="s">
        <v>119</v>
      </c>
      <c r="B58" s="33" t="s">
        <v>209</v>
      </c>
      <c r="C58" s="180" t="s">
        <v>272</v>
      </c>
      <c r="D58" s="181"/>
      <c r="E58" s="181"/>
      <c r="F58" s="181"/>
      <c r="G58" s="182"/>
      <c r="H58" s="29" t="s">
        <v>184</v>
      </c>
      <c r="I58" s="125">
        <v>352.38</v>
      </c>
      <c r="J58" s="119" t="s">
        <v>613</v>
      </c>
    </row>
    <row r="59" spans="1:10" ht="41.25" customHeight="1" x14ac:dyDescent="0.2">
      <c r="A59" s="29" t="s">
        <v>120</v>
      </c>
      <c r="B59" s="33" t="s">
        <v>428</v>
      </c>
      <c r="C59" s="173" t="s">
        <v>430</v>
      </c>
      <c r="D59" s="174"/>
      <c r="E59" s="174"/>
      <c r="F59" s="174"/>
      <c r="G59" s="175"/>
      <c r="H59" s="29" t="s">
        <v>184</v>
      </c>
      <c r="I59" s="125">
        <v>44.9</v>
      </c>
      <c r="J59" s="119" t="s">
        <v>431</v>
      </c>
    </row>
    <row r="60" spans="1:10" ht="49.5" customHeight="1" x14ac:dyDescent="0.2">
      <c r="A60" s="29" t="s">
        <v>427</v>
      </c>
      <c r="B60" s="33" t="s">
        <v>207</v>
      </c>
      <c r="C60" s="176" t="s">
        <v>206</v>
      </c>
      <c r="D60" s="176"/>
      <c r="E60" s="176"/>
      <c r="F60" s="176"/>
      <c r="G60" s="176"/>
      <c r="H60" s="29" t="s">
        <v>184</v>
      </c>
      <c r="I60" s="125">
        <v>352.38</v>
      </c>
      <c r="J60" s="119" t="s">
        <v>613</v>
      </c>
    </row>
    <row r="61" spans="1:10" ht="15.75" customHeight="1" x14ac:dyDescent="0.2">
      <c r="A61" s="29"/>
      <c r="B61" s="33"/>
      <c r="C61" s="177"/>
      <c r="D61" s="178"/>
      <c r="E61" s="178"/>
      <c r="F61" s="178"/>
      <c r="G61" s="179"/>
      <c r="H61" s="29"/>
      <c r="I61" s="125"/>
      <c r="J61" s="62"/>
    </row>
    <row r="62" spans="1:10" ht="17.25" customHeight="1" x14ac:dyDescent="0.2">
      <c r="A62" s="5" t="s">
        <v>194</v>
      </c>
      <c r="B62" s="32"/>
      <c r="C62" s="193" t="s">
        <v>52</v>
      </c>
      <c r="D62" s="193"/>
      <c r="E62" s="193"/>
      <c r="F62" s="193"/>
      <c r="G62" s="193"/>
      <c r="H62" s="29"/>
      <c r="I62" s="125"/>
      <c r="J62" s="62"/>
    </row>
    <row r="63" spans="1:10" ht="70.5" customHeight="1" x14ac:dyDescent="0.2">
      <c r="A63" s="29" t="s">
        <v>28</v>
      </c>
      <c r="B63" s="33" t="s">
        <v>78</v>
      </c>
      <c r="C63" s="176" t="s">
        <v>77</v>
      </c>
      <c r="D63" s="176"/>
      <c r="E63" s="176"/>
      <c r="F63" s="176"/>
      <c r="G63" s="176"/>
      <c r="H63" s="29" t="s">
        <v>187</v>
      </c>
      <c r="I63" s="125">
        <v>2</v>
      </c>
      <c r="J63" s="62" t="s">
        <v>273</v>
      </c>
    </row>
    <row r="64" spans="1:10" ht="70.5" customHeight="1" x14ac:dyDescent="0.2">
      <c r="A64" s="29" t="s">
        <v>121</v>
      </c>
      <c r="B64" s="33" t="s">
        <v>80</v>
      </c>
      <c r="C64" s="176" t="s">
        <v>79</v>
      </c>
      <c r="D64" s="176"/>
      <c r="E64" s="176"/>
      <c r="F64" s="176"/>
      <c r="G64" s="176"/>
      <c r="H64" s="29" t="s">
        <v>187</v>
      </c>
      <c r="I64" s="125">
        <v>31</v>
      </c>
      <c r="J64" s="62" t="s">
        <v>590</v>
      </c>
    </row>
    <row r="65" spans="1:10" ht="76.5" customHeight="1" x14ac:dyDescent="0.2">
      <c r="A65" s="29" t="s">
        <v>122</v>
      </c>
      <c r="B65" s="33" t="s">
        <v>82</v>
      </c>
      <c r="C65" s="176" t="s">
        <v>81</v>
      </c>
      <c r="D65" s="176"/>
      <c r="E65" s="176"/>
      <c r="F65" s="176"/>
      <c r="G65" s="176"/>
      <c r="H65" s="29" t="s">
        <v>187</v>
      </c>
      <c r="I65" s="125">
        <v>2</v>
      </c>
      <c r="J65" s="62" t="s">
        <v>273</v>
      </c>
    </row>
    <row r="66" spans="1:10" ht="54.75" customHeight="1" x14ac:dyDescent="0.2">
      <c r="A66" s="29" t="s">
        <v>123</v>
      </c>
      <c r="B66" s="33" t="s">
        <v>83</v>
      </c>
      <c r="C66" s="176" t="s">
        <v>132</v>
      </c>
      <c r="D66" s="176"/>
      <c r="E66" s="176"/>
      <c r="F66" s="176"/>
      <c r="G66" s="176"/>
      <c r="H66" s="29" t="s">
        <v>187</v>
      </c>
      <c r="I66" s="125">
        <v>34</v>
      </c>
      <c r="J66" s="62" t="s">
        <v>536</v>
      </c>
    </row>
    <row r="67" spans="1:10" ht="77.25" customHeight="1" x14ac:dyDescent="0.2">
      <c r="A67" s="29" t="s">
        <v>124</v>
      </c>
      <c r="B67" s="33" t="s">
        <v>84</v>
      </c>
      <c r="C67" s="176" t="s">
        <v>85</v>
      </c>
      <c r="D67" s="176"/>
      <c r="E67" s="176"/>
      <c r="F67" s="176"/>
      <c r="G67" s="176"/>
      <c r="H67" s="29" t="s">
        <v>187</v>
      </c>
      <c r="I67" s="125">
        <v>9</v>
      </c>
      <c r="J67" s="62" t="s">
        <v>535</v>
      </c>
    </row>
    <row r="68" spans="1:10" ht="60.75" customHeight="1" x14ac:dyDescent="0.2">
      <c r="A68" s="29" t="s">
        <v>125</v>
      </c>
      <c r="B68" s="33" t="s">
        <v>86</v>
      </c>
      <c r="C68" s="176" t="s">
        <v>87</v>
      </c>
      <c r="D68" s="176"/>
      <c r="E68" s="176"/>
      <c r="F68" s="176"/>
      <c r="G68" s="176"/>
      <c r="H68" s="29" t="s">
        <v>187</v>
      </c>
      <c r="I68" s="125">
        <v>44</v>
      </c>
      <c r="J68" s="62" t="s">
        <v>537</v>
      </c>
    </row>
    <row r="69" spans="1:10" ht="15" customHeight="1" x14ac:dyDescent="0.2">
      <c r="A69" s="29"/>
      <c r="B69" s="33"/>
      <c r="C69" s="177"/>
      <c r="D69" s="178"/>
      <c r="E69" s="178"/>
      <c r="F69" s="178"/>
      <c r="G69" s="179"/>
      <c r="H69" s="29"/>
      <c r="I69" s="125"/>
      <c r="J69" s="62"/>
    </row>
    <row r="70" spans="1:10" ht="15.75" customHeight="1" x14ac:dyDescent="0.2">
      <c r="A70" s="5" t="s">
        <v>198</v>
      </c>
      <c r="B70" s="32"/>
      <c r="C70" s="193" t="s">
        <v>299</v>
      </c>
      <c r="D70" s="193"/>
      <c r="E70" s="193"/>
      <c r="F70" s="193"/>
      <c r="G70" s="193"/>
      <c r="H70" s="29"/>
      <c r="I70" s="125"/>
      <c r="J70" s="62"/>
    </row>
    <row r="71" spans="1:10" ht="25.5" customHeight="1" x14ac:dyDescent="0.2">
      <c r="A71" s="29" t="s">
        <v>152</v>
      </c>
      <c r="B71" s="33" t="s">
        <v>287</v>
      </c>
      <c r="C71" s="173" t="s">
        <v>275</v>
      </c>
      <c r="D71" s="174"/>
      <c r="E71" s="174"/>
      <c r="F71" s="174"/>
      <c r="G71" s="175"/>
      <c r="H71" s="29" t="s">
        <v>280</v>
      </c>
      <c r="I71" s="125">
        <v>10</v>
      </c>
      <c r="J71" s="62" t="s">
        <v>274</v>
      </c>
    </row>
    <row r="72" spans="1:10" ht="32.25" customHeight="1" x14ac:dyDescent="0.2">
      <c r="A72" s="29" t="s">
        <v>153</v>
      </c>
      <c r="B72" s="33" t="s">
        <v>288</v>
      </c>
      <c r="C72" s="173" t="s">
        <v>276</v>
      </c>
      <c r="D72" s="174"/>
      <c r="E72" s="174"/>
      <c r="F72" s="174"/>
      <c r="G72" s="175"/>
      <c r="H72" s="29" t="s">
        <v>280</v>
      </c>
      <c r="I72" s="125">
        <v>4</v>
      </c>
      <c r="J72" s="62" t="s">
        <v>300</v>
      </c>
    </row>
    <row r="73" spans="1:10" ht="18" customHeight="1" x14ac:dyDescent="0.2">
      <c r="A73" s="29" t="s">
        <v>154</v>
      </c>
      <c r="B73" s="33" t="s">
        <v>289</v>
      </c>
      <c r="C73" s="173" t="s">
        <v>277</v>
      </c>
      <c r="D73" s="174"/>
      <c r="E73" s="174"/>
      <c r="F73" s="174"/>
      <c r="G73" s="175"/>
      <c r="H73" s="29" t="s">
        <v>280</v>
      </c>
      <c r="I73" s="125">
        <v>4</v>
      </c>
      <c r="J73" s="62" t="s">
        <v>300</v>
      </c>
    </row>
    <row r="74" spans="1:10" ht="25.5" customHeight="1" x14ac:dyDescent="0.2">
      <c r="A74" s="29" t="s">
        <v>155</v>
      </c>
      <c r="B74" s="33" t="s">
        <v>290</v>
      </c>
      <c r="C74" s="173" t="s">
        <v>278</v>
      </c>
      <c r="D74" s="174"/>
      <c r="E74" s="174"/>
      <c r="F74" s="174"/>
      <c r="G74" s="175"/>
      <c r="H74" s="29" t="s">
        <v>280</v>
      </c>
      <c r="I74" s="125">
        <v>6</v>
      </c>
      <c r="J74" s="62" t="s">
        <v>301</v>
      </c>
    </row>
    <row r="75" spans="1:10" ht="28.5" customHeight="1" x14ac:dyDescent="0.2">
      <c r="A75" s="29" t="s">
        <v>319</v>
      </c>
      <c r="B75" s="33" t="s">
        <v>291</v>
      </c>
      <c r="C75" s="271" t="s">
        <v>279</v>
      </c>
      <c r="D75" s="272"/>
      <c r="E75" s="272"/>
      <c r="F75" s="272"/>
      <c r="G75" s="273"/>
      <c r="H75" s="29" t="s">
        <v>280</v>
      </c>
      <c r="I75" s="125">
        <v>5</v>
      </c>
      <c r="J75" s="62" t="s">
        <v>302</v>
      </c>
    </row>
    <row r="76" spans="1:10" ht="53.25" customHeight="1" x14ac:dyDescent="0.2">
      <c r="A76" s="29" t="s">
        <v>320</v>
      </c>
      <c r="B76" s="33" t="s">
        <v>292</v>
      </c>
      <c r="C76" s="173" t="s">
        <v>281</v>
      </c>
      <c r="D76" s="174"/>
      <c r="E76" s="174"/>
      <c r="F76" s="174"/>
      <c r="G76" s="175"/>
      <c r="H76" s="29" t="s">
        <v>280</v>
      </c>
      <c r="I76" s="125">
        <v>2</v>
      </c>
      <c r="J76" s="62" t="s">
        <v>273</v>
      </c>
    </row>
    <row r="77" spans="1:10" ht="31.5" customHeight="1" x14ac:dyDescent="0.2">
      <c r="A77" s="29" t="s">
        <v>321</v>
      </c>
      <c r="B77" s="33" t="s">
        <v>90</v>
      </c>
      <c r="C77" s="176" t="s">
        <v>89</v>
      </c>
      <c r="D77" s="176"/>
      <c r="E77" s="176"/>
      <c r="F77" s="176"/>
      <c r="G77" s="176"/>
      <c r="H77" s="29" t="s">
        <v>187</v>
      </c>
      <c r="I77" s="125">
        <v>1</v>
      </c>
      <c r="J77" s="62" t="s">
        <v>303</v>
      </c>
    </row>
    <row r="78" spans="1:10" ht="78.75" customHeight="1" x14ac:dyDescent="0.2">
      <c r="A78" s="29" t="s">
        <v>322</v>
      </c>
      <c r="B78" s="33" t="s">
        <v>92</v>
      </c>
      <c r="C78" s="176" t="s">
        <v>91</v>
      </c>
      <c r="D78" s="176"/>
      <c r="E78" s="176"/>
      <c r="F78" s="176"/>
      <c r="G78" s="176"/>
      <c r="H78" s="29" t="s">
        <v>187</v>
      </c>
      <c r="I78" s="125">
        <v>4</v>
      </c>
      <c r="J78" s="62" t="s">
        <v>300</v>
      </c>
    </row>
    <row r="79" spans="1:10" ht="76.5" customHeight="1" x14ac:dyDescent="0.2">
      <c r="A79" s="29" t="s">
        <v>323</v>
      </c>
      <c r="B79" s="33" t="s">
        <v>93</v>
      </c>
      <c r="C79" s="176" t="s">
        <v>134</v>
      </c>
      <c r="D79" s="176"/>
      <c r="E79" s="176"/>
      <c r="F79" s="176"/>
      <c r="G79" s="176"/>
      <c r="H79" s="29" t="s">
        <v>187</v>
      </c>
      <c r="I79" s="125">
        <v>2</v>
      </c>
      <c r="J79" s="62" t="s">
        <v>273</v>
      </c>
    </row>
    <row r="80" spans="1:10" ht="43.5" customHeight="1" x14ac:dyDescent="0.2">
      <c r="A80" s="29" t="s">
        <v>324</v>
      </c>
      <c r="B80" s="33" t="s">
        <v>95</v>
      </c>
      <c r="C80" s="176" t="s">
        <v>94</v>
      </c>
      <c r="D80" s="176"/>
      <c r="E80" s="176"/>
      <c r="F80" s="176"/>
      <c r="G80" s="176"/>
      <c r="H80" s="29" t="s">
        <v>187</v>
      </c>
      <c r="I80" s="125">
        <v>1</v>
      </c>
      <c r="J80" s="62" t="s">
        <v>304</v>
      </c>
    </row>
    <row r="81" spans="1:10" ht="53.25" customHeight="1" x14ac:dyDescent="0.2">
      <c r="A81" s="29" t="s">
        <v>325</v>
      </c>
      <c r="B81" s="33" t="s">
        <v>283</v>
      </c>
      <c r="C81" s="176" t="s">
        <v>284</v>
      </c>
      <c r="D81" s="176"/>
      <c r="E81" s="176"/>
      <c r="F81" s="176"/>
      <c r="G81" s="176"/>
      <c r="H81" s="29" t="s">
        <v>187</v>
      </c>
      <c r="I81" s="125">
        <v>3</v>
      </c>
      <c r="J81" s="62" t="s">
        <v>305</v>
      </c>
    </row>
    <row r="82" spans="1:10" ht="90.75" customHeight="1" x14ac:dyDescent="0.2">
      <c r="A82" s="29" t="s">
        <v>326</v>
      </c>
      <c r="B82" s="33" t="s">
        <v>285</v>
      </c>
      <c r="C82" s="176" t="s">
        <v>286</v>
      </c>
      <c r="D82" s="176"/>
      <c r="E82" s="176"/>
      <c r="F82" s="176"/>
      <c r="G82" s="176"/>
      <c r="H82" s="29" t="s">
        <v>187</v>
      </c>
      <c r="I82" s="125">
        <v>2</v>
      </c>
      <c r="J82" s="62" t="s">
        <v>273</v>
      </c>
    </row>
    <row r="83" spans="1:10" ht="44.25" customHeight="1" x14ac:dyDescent="0.2">
      <c r="A83" s="29" t="s">
        <v>327</v>
      </c>
      <c r="B83" s="33" t="s">
        <v>97</v>
      </c>
      <c r="C83" s="176" t="s">
        <v>96</v>
      </c>
      <c r="D83" s="176"/>
      <c r="E83" s="176"/>
      <c r="F83" s="176"/>
      <c r="G83" s="176"/>
      <c r="H83" s="29" t="s">
        <v>187</v>
      </c>
      <c r="I83" s="125">
        <v>2</v>
      </c>
      <c r="J83" s="62" t="s">
        <v>273</v>
      </c>
    </row>
    <row r="84" spans="1:10" ht="56.25" customHeight="1" x14ac:dyDescent="0.2">
      <c r="A84" s="29" t="s">
        <v>328</v>
      </c>
      <c r="B84" s="33" t="s">
        <v>294</v>
      </c>
      <c r="C84" s="173" t="s">
        <v>306</v>
      </c>
      <c r="D84" s="174"/>
      <c r="E84" s="174"/>
      <c r="F84" s="174"/>
      <c r="G84" s="175"/>
      <c r="H84" s="29" t="s">
        <v>187</v>
      </c>
      <c r="I84" s="125">
        <v>2</v>
      </c>
      <c r="J84" s="62" t="s">
        <v>273</v>
      </c>
    </row>
    <row r="85" spans="1:10" ht="42" customHeight="1" x14ac:dyDescent="0.2">
      <c r="A85" s="29" t="s">
        <v>329</v>
      </c>
      <c r="B85" s="33" t="s">
        <v>98</v>
      </c>
      <c r="C85" s="176" t="s">
        <v>133</v>
      </c>
      <c r="D85" s="176"/>
      <c r="E85" s="176"/>
      <c r="F85" s="176"/>
      <c r="G85" s="176"/>
      <c r="H85" s="29" t="s">
        <v>187</v>
      </c>
      <c r="I85" s="125">
        <v>2</v>
      </c>
      <c r="J85" s="62" t="s">
        <v>273</v>
      </c>
    </row>
    <row r="86" spans="1:10" ht="69.75" customHeight="1" x14ac:dyDescent="0.2">
      <c r="A86" s="29" t="s">
        <v>330</v>
      </c>
      <c r="B86" s="33" t="s">
        <v>295</v>
      </c>
      <c r="C86" s="173" t="s">
        <v>296</v>
      </c>
      <c r="D86" s="174"/>
      <c r="E86" s="174"/>
      <c r="F86" s="174"/>
      <c r="G86" s="175"/>
      <c r="H86" s="29" t="s">
        <v>187</v>
      </c>
      <c r="I86" s="125">
        <v>2</v>
      </c>
      <c r="J86" s="62" t="s">
        <v>273</v>
      </c>
    </row>
    <row r="87" spans="1:10" ht="48.75" customHeight="1" x14ac:dyDescent="0.2">
      <c r="A87" s="29" t="s">
        <v>331</v>
      </c>
      <c r="B87" s="33" t="s">
        <v>107</v>
      </c>
      <c r="C87" s="176" t="s">
        <v>106</v>
      </c>
      <c r="D87" s="176"/>
      <c r="E87" s="176"/>
      <c r="F87" s="176"/>
      <c r="G87" s="176"/>
      <c r="H87" s="29" t="s">
        <v>187</v>
      </c>
      <c r="I87" s="125">
        <v>4</v>
      </c>
      <c r="J87" s="62" t="s">
        <v>300</v>
      </c>
    </row>
    <row r="88" spans="1:10" ht="54.75" customHeight="1" x14ac:dyDescent="0.2">
      <c r="A88" s="29" t="s">
        <v>332</v>
      </c>
      <c r="B88" s="33" t="s">
        <v>100</v>
      </c>
      <c r="C88" s="176" t="s">
        <v>99</v>
      </c>
      <c r="D88" s="176"/>
      <c r="E88" s="176"/>
      <c r="F88" s="176"/>
      <c r="G88" s="176"/>
      <c r="H88" s="29" t="s">
        <v>187</v>
      </c>
      <c r="I88" s="125">
        <v>1</v>
      </c>
      <c r="J88" s="62" t="s">
        <v>304</v>
      </c>
    </row>
    <row r="89" spans="1:10" ht="40.5" customHeight="1" x14ac:dyDescent="0.2">
      <c r="A89" s="29" t="s">
        <v>333</v>
      </c>
      <c r="B89" s="33" t="s">
        <v>293</v>
      </c>
      <c r="C89" s="173" t="s">
        <v>282</v>
      </c>
      <c r="D89" s="174"/>
      <c r="E89" s="174"/>
      <c r="F89" s="174"/>
      <c r="G89" s="175"/>
      <c r="H89" s="29" t="s">
        <v>187</v>
      </c>
      <c r="I89" s="125">
        <v>1</v>
      </c>
      <c r="J89" s="62" t="s">
        <v>304</v>
      </c>
    </row>
    <row r="90" spans="1:10" ht="30" customHeight="1" x14ac:dyDescent="0.2">
      <c r="A90" s="29" t="s">
        <v>334</v>
      </c>
      <c r="B90" s="33" t="s">
        <v>102</v>
      </c>
      <c r="C90" s="176" t="s">
        <v>101</v>
      </c>
      <c r="D90" s="176"/>
      <c r="E90" s="176"/>
      <c r="F90" s="176"/>
      <c r="G90" s="176"/>
      <c r="H90" s="29" t="s">
        <v>187</v>
      </c>
      <c r="I90" s="125">
        <v>4</v>
      </c>
      <c r="J90" s="62" t="s">
        <v>300</v>
      </c>
    </row>
    <row r="91" spans="1:10" ht="44.25" customHeight="1" x14ac:dyDescent="0.2">
      <c r="A91" s="29" t="s">
        <v>335</v>
      </c>
      <c r="B91" s="33" t="s">
        <v>104</v>
      </c>
      <c r="C91" s="176" t="s">
        <v>103</v>
      </c>
      <c r="D91" s="176"/>
      <c r="E91" s="176"/>
      <c r="F91" s="176"/>
      <c r="G91" s="176"/>
      <c r="H91" s="29" t="s">
        <v>187</v>
      </c>
      <c r="I91" s="125">
        <v>4</v>
      </c>
      <c r="J91" s="62" t="s">
        <v>300</v>
      </c>
    </row>
    <row r="92" spans="1:10" ht="42" customHeight="1" x14ac:dyDescent="0.2">
      <c r="A92" s="29" t="s">
        <v>336</v>
      </c>
      <c r="B92" s="33" t="s">
        <v>297</v>
      </c>
      <c r="C92" s="176" t="s">
        <v>298</v>
      </c>
      <c r="D92" s="176"/>
      <c r="E92" s="176"/>
      <c r="F92" s="176"/>
      <c r="G92" s="176"/>
      <c r="H92" s="29" t="s">
        <v>187</v>
      </c>
      <c r="I92" s="125">
        <v>1</v>
      </c>
      <c r="J92" s="62" t="s">
        <v>304</v>
      </c>
    </row>
    <row r="93" spans="1:10" ht="44.25" customHeight="1" x14ac:dyDescent="0.2">
      <c r="A93" s="29" t="s">
        <v>337</v>
      </c>
      <c r="B93" s="33" t="s">
        <v>105</v>
      </c>
      <c r="C93" s="176" t="s">
        <v>382</v>
      </c>
      <c r="D93" s="176"/>
      <c r="E93" s="176"/>
      <c r="F93" s="176"/>
      <c r="G93" s="176"/>
      <c r="H93" s="29" t="s">
        <v>187</v>
      </c>
      <c r="I93" s="125">
        <v>1</v>
      </c>
      <c r="J93" s="62" t="s">
        <v>304</v>
      </c>
    </row>
    <row r="94" spans="1:10" ht="30.75" customHeight="1" x14ac:dyDescent="0.2">
      <c r="A94" s="29" t="s">
        <v>338</v>
      </c>
      <c r="B94" s="33"/>
      <c r="C94" s="176" t="s">
        <v>197</v>
      </c>
      <c r="D94" s="176"/>
      <c r="E94" s="176"/>
      <c r="F94" s="176"/>
      <c r="G94" s="176"/>
      <c r="H94" s="29" t="s">
        <v>187</v>
      </c>
      <c r="I94" s="125">
        <v>4</v>
      </c>
      <c r="J94" s="62" t="s">
        <v>300</v>
      </c>
    </row>
    <row r="95" spans="1:10" ht="39.75" customHeight="1" x14ac:dyDescent="0.2">
      <c r="A95" s="29" t="s">
        <v>339</v>
      </c>
      <c r="B95" s="33" t="s">
        <v>383</v>
      </c>
      <c r="C95" s="173" t="s">
        <v>384</v>
      </c>
      <c r="D95" s="174"/>
      <c r="E95" s="174"/>
      <c r="F95" s="174"/>
      <c r="G95" s="175"/>
      <c r="H95" s="29" t="s">
        <v>187</v>
      </c>
      <c r="I95" s="125">
        <v>4</v>
      </c>
      <c r="J95" s="62" t="s">
        <v>300</v>
      </c>
    </row>
    <row r="96" spans="1:10" ht="64.5" customHeight="1" x14ac:dyDescent="0.2">
      <c r="A96" s="29" t="s">
        <v>340</v>
      </c>
      <c r="B96" s="33" t="s">
        <v>136</v>
      </c>
      <c r="C96" s="176" t="s">
        <v>135</v>
      </c>
      <c r="D96" s="176"/>
      <c r="E96" s="176"/>
      <c r="F96" s="176"/>
      <c r="G96" s="176"/>
      <c r="H96" s="29" t="s">
        <v>184</v>
      </c>
      <c r="I96" s="125">
        <v>2.9</v>
      </c>
      <c r="J96" s="62" t="s">
        <v>614</v>
      </c>
    </row>
    <row r="97" spans="1:10" ht="19.5" customHeight="1" x14ac:dyDescent="0.2">
      <c r="A97" s="29"/>
      <c r="B97" s="33"/>
      <c r="C97" s="225"/>
      <c r="D97" s="226"/>
      <c r="E97" s="226"/>
      <c r="F97" s="226"/>
      <c r="G97" s="227"/>
      <c r="H97" s="29"/>
      <c r="I97" s="125"/>
      <c r="J97" s="128"/>
    </row>
    <row r="98" spans="1:10" ht="18" customHeight="1" x14ac:dyDescent="0.2">
      <c r="A98" s="29"/>
      <c r="B98" s="33"/>
      <c r="C98" s="225"/>
      <c r="D98" s="226"/>
      <c r="E98" s="226"/>
      <c r="F98" s="226"/>
      <c r="G98" s="227"/>
      <c r="H98" s="29"/>
      <c r="I98" s="125"/>
      <c r="J98" s="128"/>
    </row>
    <row r="99" spans="1:10" ht="19.5" customHeight="1" x14ac:dyDescent="0.2">
      <c r="A99" s="5" t="s">
        <v>199</v>
      </c>
      <c r="B99" s="32"/>
      <c r="C99" s="216" t="s">
        <v>484</v>
      </c>
      <c r="D99" s="217"/>
      <c r="E99" s="217"/>
      <c r="F99" s="217"/>
      <c r="G99" s="218"/>
      <c r="H99" s="135"/>
      <c r="I99" s="135"/>
      <c r="J99" s="128"/>
    </row>
    <row r="100" spans="1:10" ht="33.75" customHeight="1" x14ac:dyDescent="0.2">
      <c r="A100" s="29" t="s">
        <v>30</v>
      </c>
      <c r="B100" s="33" t="s">
        <v>485</v>
      </c>
      <c r="C100" s="176" t="s">
        <v>486</v>
      </c>
      <c r="D100" s="176"/>
      <c r="E100" s="176"/>
      <c r="F100" s="176"/>
      <c r="G100" s="176"/>
      <c r="H100" s="29" t="s">
        <v>187</v>
      </c>
      <c r="I100" s="30">
        <v>1</v>
      </c>
      <c r="J100" s="62" t="s">
        <v>304</v>
      </c>
    </row>
    <row r="101" spans="1:10" ht="53.25" customHeight="1" x14ac:dyDescent="0.2">
      <c r="A101" s="29" t="s">
        <v>317</v>
      </c>
      <c r="B101" s="33" t="s">
        <v>487</v>
      </c>
      <c r="C101" s="173" t="s">
        <v>488</v>
      </c>
      <c r="D101" s="174"/>
      <c r="E101" s="174"/>
      <c r="F101" s="174"/>
      <c r="G101" s="175"/>
      <c r="H101" s="29" t="s">
        <v>88</v>
      </c>
      <c r="I101" s="30">
        <v>44</v>
      </c>
      <c r="J101" s="62" t="s">
        <v>546</v>
      </c>
    </row>
    <row r="102" spans="1:10" ht="33" customHeight="1" x14ac:dyDescent="0.2">
      <c r="A102" s="29" t="s">
        <v>516</v>
      </c>
      <c r="B102" s="33" t="s">
        <v>489</v>
      </c>
      <c r="C102" s="173" t="s">
        <v>490</v>
      </c>
      <c r="D102" s="174"/>
      <c r="E102" s="174"/>
      <c r="F102" s="174"/>
      <c r="G102" s="175"/>
      <c r="H102" s="29" t="s">
        <v>88</v>
      </c>
      <c r="I102" s="30">
        <v>44</v>
      </c>
      <c r="J102" s="62" t="s">
        <v>546</v>
      </c>
    </row>
    <row r="103" spans="1:10" ht="29.25" customHeight="1" x14ac:dyDescent="0.2">
      <c r="A103" s="29" t="s">
        <v>517</v>
      </c>
      <c r="B103" s="33" t="s">
        <v>491</v>
      </c>
      <c r="C103" s="173" t="s">
        <v>492</v>
      </c>
      <c r="D103" s="174"/>
      <c r="E103" s="174"/>
      <c r="F103" s="174"/>
      <c r="G103" s="175"/>
      <c r="H103" s="29" t="s">
        <v>187</v>
      </c>
      <c r="I103" s="30">
        <v>9</v>
      </c>
      <c r="J103" s="62" t="s">
        <v>535</v>
      </c>
    </row>
    <row r="104" spans="1:10" ht="30.75" customHeight="1" x14ac:dyDescent="0.2">
      <c r="A104" s="29" t="s">
        <v>518</v>
      </c>
      <c r="B104" s="33" t="s">
        <v>493</v>
      </c>
      <c r="C104" s="173" t="s">
        <v>494</v>
      </c>
      <c r="D104" s="174"/>
      <c r="E104" s="174"/>
      <c r="F104" s="174"/>
      <c r="G104" s="175"/>
      <c r="H104" s="29" t="s">
        <v>187</v>
      </c>
      <c r="I104" s="30">
        <v>9</v>
      </c>
      <c r="J104" s="62" t="s">
        <v>535</v>
      </c>
    </row>
    <row r="105" spans="1:10" ht="33.75" customHeight="1" x14ac:dyDescent="0.2">
      <c r="A105" s="29" t="s">
        <v>519</v>
      </c>
      <c r="B105" s="33" t="s">
        <v>495</v>
      </c>
      <c r="C105" s="173" t="s">
        <v>496</v>
      </c>
      <c r="D105" s="174"/>
      <c r="E105" s="174"/>
      <c r="F105" s="174"/>
      <c r="G105" s="175"/>
      <c r="H105" s="29" t="s">
        <v>187</v>
      </c>
      <c r="I105" s="30">
        <v>9</v>
      </c>
      <c r="J105" s="62" t="s">
        <v>535</v>
      </c>
    </row>
    <row r="106" spans="1:10" ht="27.75" customHeight="1" x14ac:dyDescent="0.2">
      <c r="A106" s="29" t="s">
        <v>520</v>
      </c>
      <c r="B106" s="33" t="s">
        <v>497</v>
      </c>
      <c r="C106" s="173" t="s">
        <v>498</v>
      </c>
      <c r="D106" s="174"/>
      <c r="E106" s="174"/>
      <c r="F106" s="174"/>
      <c r="G106" s="175"/>
      <c r="H106" s="29" t="s">
        <v>88</v>
      </c>
      <c r="I106" s="30">
        <v>30</v>
      </c>
      <c r="J106" s="62" t="s">
        <v>548</v>
      </c>
    </row>
    <row r="107" spans="1:10" ht="19.5" customHeight="1" x14ac:dyDescent="0.2">
      <c r="A107" s="29" t="s">
        <v>521</v>
      </c>
      <c r="B107" s="33" t="s">
        <v>499</v>
      </c>
      <c r="C107" s="173" t="s">
        <v>500</v>
      </c>
      <c r="D107" s="174"/>
      <c r="E107" s="174"/>
      <c r="F107" s="174"/>
      <c r="G107" s="175"/>
      <c r="H107" s="29" t="s">
        <v>187</v>
      </c>
      <c r="I107" s="30">
        <v>1</v>
      </c>
      <c r="J107" s="62" t="s">
        <v>304</v>
      </c>
    </row>
    <row r="108" spans="1:10" ht="39" customHeight="1" x14ac:dyDescent="0.2">
      <c r="A108" s="29" t="s">
        <v>522</v>
      </c>
      <c r="B108" s="33" t="s">
        <v>501</v>
      </c>
      <c r="C108" s="173" t="s">
        <v>502</v>
      </c>
      <c r="D108" s="174"/>
      <c r="E108" s="174"/>
      <c r="F108" s="174"/>
      <c r="G108" s="175"/>
      <c r="H108" s="29" t="s">
        <v>187</v>
      </c>
      <c r="I108" s="30">
        <v>1</v>
      </c>
      <c r="J108" s="62" t="s">
        <v>304</v>
      </c>
    </row>
    <row r="109" spans="1:10" ht="19.5" customHeight="1" x14ac:dyDescent="0.2">
      <c r="A109" s="29"/>
      <c r="B109" s="33"/>
      <c r="C109" s="210"/>
      <c r="D109" s="211"/>
      <c r="E109" s="211"/>
      <c r="F109" s="211"/>
      <c r="G109" s="212"/>
      <c r="H109" s="29"/>
      <c r="I109" s="30"/>
      <c r="J109" s="62"/>
    </row>
    <row r="110" spans="1:10" ht="20.25" customHeight="1" x14ac:dyDescent="0.2">
      <c r="A110" s="5" t="s">
        <v>200</v>
      </c>
      <c r="B110" s="32"/>
      <c r="C110" s="216" t="s">
        <v>503</v>
      </c>
      <c r="D110" s="217"/>
      <c r="E110" s="217"/>
      <c r="F110" s="217"/>
      <c r="G110" s="218"/>
      <c r="H110" s="29"/>
      <c r="I110" s="30"/>
      <c r="J110" s="62"/>
    </row>
    <row r="111" spans="1:10" ht="28.5" customHeight="1" x14ac:dyDescent="0.2">
      <c r="A111" s="29" t="s">
        <v>201</v>
      </c>
      <c r="B111" s="33" t="s">
        <v>504</v>
      </c>
      <c r="C111" s="173" t="s">
        <v>505</v>
      </c>
      <c r="D111" s="174"/>
      <c r="E111" s="174"/>
      <c r="F111" s="174"/>
      <c r="G111" s="175"/>
      <c r="H111" s="29" t="s">
        <v>88</v>
      </c>
      <c r="I111" s="30">
        <v>10</v>
      </c>
      <c r="J111" s="62" t="s">
        <v>547</v>
      </c>
    </row>
    <row r="112" spans="1:10" ht="33" customHeight="1" x14ac:dyDescent="0.2">
      <c r="A112" s="29" t="s">
        <v>202</v>
      </c>
      <c r="B112" s="33" t="s">
        <v>506</v>
      </c>
      <c r="C112" s="173" t="s">
        <v>507</v>
      </c>
      <c r="D112" s="174"/>
      <c r="E112" s="174"/>
      <c r="F112" s="174"/>
      <c r="G112" s="175"/>
      <c r="H112" s="29" t="s">
        <v>187</v>
      </c>
      <c r="I112" s="30">
        <v>1</v>
      </c>
      <c r="J112" s="62" t="s">
        <v>304</v>
      </c>
    </row>
    <row r="113" spans="1:10" ht="39" customHeight="1" x14ac:dyDescent="0.2">
      <c r="A113" s="29" t="s">
        <v>341</v>
      </c>
      <c r="B113" s="33" t="s">
        <v>508</v>
      </c>
      <c r="C113" s="173" t="s">
        <v>509</v>
      </c>
      <c r="D113" s="174"/>
      <c r="E113" s="174"/>
      <c r="F113" s="174"/>
      <c r="G113" s="175"/>
      <c r="H113" s="29" t="s">
        <v>88</v>
      </c>
      <c r="I113" s="30">
        <v>10</v>
      </c>
      <c r="J113" s="62" t="s">
        <v>547</v>
      </c>
    </row>
    <row r="114" spans="1:10" ht="46.5" customHeight="1" x14ac:dyDescent="0.2">
      <c r="A114" s="29" t="s">
        <v>523</v>
      </c>
      <c r="B114" s="33" t="s">
        <v>510</v>
      </c>
      <c r="C114" s="173" t="s">
        <v>511</v>
      </c>
      <c r="D114" s="174"/>
      <c r="E114" s="174"/>
      <c r="F114" s="174"/>
      <c r="G114" s="175"/>
      <c r="H114" s="29" t="s">
        <v>187</v>
      </c>
      <c r="I114" s="30">
        <v>1</v>
      </c>
      <c r="J114" s="62" t="s">
        <v>304</v>
      </c>
    </row>
    <row r="115" spans="1:10" ht="43.5" customHeight="1" x14ac:dyDescent="0.2">
      <c r="A115" s="29" t="s">
        <v>524</v>
      </c>
      <c r="B115" s="33" t="s">
        <v>512</v>
      </c>
      <c r="C115" s="173" t="s">
        <v>513</v>
      </c>
      <c r="D115" s="174"/>
      <c r="E115" s="174"/>
      <c r="F115" s="174"/>
      <c r="G115" s="174"/>
      <c r="H115" s="29" t="s">
        <v>187</v>
      </c>
      <c r="I115" s="30">
        <v>1</v>
      </c>
      <c r="J115" s="62" t="s">
        <v>304</v>
      </c>
    </row>
    <row r="116" spans="1:10" ht="27.75" customHeight="1" x14ac:dyDescent="0.2">
      <c r="A116" s="29" t="s">
        <v>525</v>
      </c>
      <c r="B116" s="33" t="s">
        <v>514</v>
      </c>
      <c r="C116" s="173" t="s">
        <v>515</v>
      </c>
      <c r="D116" s="174"/>
      <c r="E116" s="174"/>
      <c r="F116" s="174"/>
      <c r="G116" s="175"/>
      <c r="H116" s="29" t="s">
        <v>187</v>
      </c>
      <c r="I116" s="30">
        <v>1</v>
      </c>
      <c r="J116" s="62" t="s">
        <v>304</v>
      </c>
    </row>
    <row r="117" spans="1:10" ht="18" customHeight="1" x14ac:dyDescent="0.2">
      <c r="A117" s="5" t="s">
        <v>342</v>
      </c>
      <c r="B117" s="32"/>
      <c r="C117" s="216" t="s">
        <v>312</v>
      </c>
      <c r="D117" s="217"/>
      <c r="E117" s="217"/>
      <c r="F117" s="217"/>
      <c r="G117" s="218"/>
      <c r="H117" s="29"/>
      <c r="I117" s="125"/>
      <c r="J117" s="62"/>
    </row>
    <row r="118" spans="1:10" ht="39.75" customHeight="1" x14ac:dyDescent="0.2">
      <c r="A118" s="29" t="s">
        <v>343</v>
      </c>
      <c r="B118" s="33" t="s">
        <v>313</v>
      </c>
      <c r="C118" s="173" t="s">
        <v>346</v>
      </c>
      <c r="D118" s="174"/>
      <c r="E118" s="174"/>
      <c r="F118" s="174"/>
      <c r="G118" s="175"/>
      <c r="H118" s="29" t="s">
        <v>184</v>
      </c>
      <c r="I118" s="125">
        <v>2</v>
      </c>
      <c r="J118" s="62" t="s">
        <v>314</v>
      </c>
    </row>
    <row r="119" spans="1:10" ht="34.5" customHeight="1" x14ac:dyDescent="0.2">
      <c r="A119" s="29" t="s">
        <v>526</v>
      </c>
      <c r="B119" s="33" t="s">
        <v>315</v>
      </c>
      <c r="C119" s="180" t="s">
        <v>316</v>
      </c>
      <c r="D119" s="181"/>
      <c r="E119" s="181"/>
      <c r="F119" s="181"/>
      <c r="G119" s="182"/>
      <c r="H119" s="29" t="s">
        <v>184</v>
      </c>
      <c r="I119" s="125">
        <v>0.48</v>
      </c>
      <c r="J119" s="62" t="s">
        <v>589</v>
      </c>
    </row>
    <row r="120" spans="1:10" ht="16.5" customHeight="1" x14ac:dyDescent="0.2">
      <c r="A120" s="29"/>
      <c r="B120" s="33"/>
      <c r="C120" s="177"/>
      <c r="D120" s="178"/>
      <c r="E120" s="178"/>
      <c r="F120" s="178"/>
      <c r="G120" s="179"/>
      <c r="H120" s="29"/>
      <c r="I120" s="125"/>
      <c r="J120" s="62"/>
    </row>
    <row r="121" spans="1:10" ht="16.5" customHeight="1" x14ac:dyDescent="0.2">
      <c r="A121" s="5" t="s">
        <v>393</v>
      </c>
      <c r="B121" s="32"/>
      <c r="C121" s="193" t="s">
        <v>29</v>
      </c>
      <c r="D121" s="193"/>
      <c r="E121" s="193"/>
      <c r="F121" s="193"/>
      <c r="G121" s="193"/>
      <c r="H121" s="29"/>
      <c r="I121" s="125"/>
      <c r="J121" s="62"/>
    </row>
    <row r="122" spans="1:10" ht="140.25" customHeight="1" x14ac:dyDescent="0.2">
      <c r="A122" s="29" t="s">
        <v>394</v>
      </c>
      <c r="B122" s="33" t="s">
        <v>109</v>
      </c>
      <c r="C122" s="176" t="s">
        <v>307</v>
      </c>
      <c r="D122" s="176"/>
      <c r="E122" s="176"/>
      <c r="F122" s="176"/>
      <c r="G122" s="176"/>
      <c r="H122" s="29" t="s">
        <v>184</v>
      </c>
      <c r="I122" s="125">
        <v>1237.5899999999999</v>
      </c>
      <c r="J122" s="61" t="s">
        <v>596</v>
      </c>
    </row>
    <row r="123" spans="1:10" ht="305.25" customHeight="1" x14ac:dyDescent="0.2">
      <c r="A123" s="29" t="s">
        <v>396</v>
      </c>
      <c r="B123" s="33" t="s">
        <v>205</v>
      </c>
      <c r="C123" s="176" t="s">
        <v>390</v>
      </c>
      <c r="D123" s="176"/>
      <c r="E123" s="176"/>
      <c r="F123" s="176"/>
      <c r="G123" s="176"/>
      <c r="H123" s="29" t="s">
        <v>184</v>
      </c>
      <c r="I123" s="125">
        <v>121.5</v>
      </c>
      <c r="J123" s="62" t="s">
        <v>597</v>
      </c>
    </row>
    <row r="124" spans="1:10" ht="136.5" customHeight="1" x14ac:dyDescent="0.2">
      <c r="A124" s="29" t="s">
        <v>527</v>
      </c>
      <c r="B124" s="33" t="s">
        <v>110</v>
      </c>
      <c r="C124" s="176" t="s">
        <v>599</v>
      </c>
      <c r="D124" s="176"/>
      <c r="E124" s="176"/>
      <c r="F124" s="176"/>
      <c r="G124" s="176"/>
      <c r="H124" s="29" t="s">
        <v>184</v>
      </c>
      <c r="I124" s="125">
        <v>35.26</v>
      </c>
      <c r="J124" s="62" t="s">
        <v>598</v>
      </c>
    </row>
    <row r="125" spans="1:10" ht="18" customHeight="1" x14ac:dyDescent="0.2">
      <c r="A125" s="29"/>
      <c r="B125" s="33"/>
      <c r="C125" s="177"/>
      <c r="D125" s="178"/>
      <c r="E125" s="178"/>
      <c r="F125" s="178"/>
      <c r="G125" s="179"/>
      <c r="H125" s="29"/>
      <c r="I125" s="125"/>
      <c r="J125" s="62"/>
    </row>
    <row r="126" spans="1:10" ht="18" customHeight="1" x14ac:dyDescent="0.2">
      <c r="A126" s="5" t="s">
        <v>528</v>
      </c>
      <c r="B126" s="32"/>
      <c r="C126" s="193" t="s">
        <v>53</v>
      </c>
      <c r="D126" s="193"/>
      <c r="E126" s="193"/>
      <c r="F126" s="193"/>
      <c r="G126" s="193"/>
      <c r="H126" s="29"/>
      <c r="I126" s="125"/>
      <c r="J126" s="62"/>
    </row>
    <row r="127" spans="1:10" ht="19.5" customHeight="1" x14ac:dyDescent="0.2">
      <c r="A127" s="29" t="s">
        <v>529</v>
      </c>
      <c r="B127" s="33" t="s">
        <v>111</v>
      </c>
      <c r="C127" s="176" t="s">
        <v>112</v>
      </c>
      <c r="D127" s="176"/>
      <c r="E127" s="176"/>
      <c r="F127" s="176"/>
      <c r="G127" s="176"/>
      <c r="H127" s="29" t="s">
        <v>184</v>
      </c>
      <c r="I127" s="125">
        <v>599.47</v>
      </c>
      <c r="J127" s="62" t="s">
        <v>311</v>
      </c>
    </row>
    <row r="128" spans="1:10" ht="16.5" customHeight="1" x14ac:dyDescent="0.2">
      <c r="A128" s="29"/>
      <c r="B128" s="33"/>
      <c r="C128" s="225"/>
      <c r="D128" s="226"/>
      <c r="E128" s="226"/>
      <c r="F128" s="226"/>
      <c r="G128" s="227"/>
      <c r="H128" s="29"/>
      <c r="I128" s="125"/>
      <c r="J128" s="62"/>
    </row>
    <row r="129" spans="1:10" ht="28.5" customHeight="1" x14ac:dyDescent="0.2">
      <c r="A129" s="5" t="s">
        <v>531</v>
      </c>
      <c r="B129" s="33"/>
      <c r="C129" s="195" t="s">
        <v>550</v>
      </c>
      <c r="D129" s="196"/>
      <c r="E129" s="196"/>
      <c r="F129" s="196"/>
      <c r="G129" s="197"/>
      <c r="H129" s="29"/>
      <c r="I129" s="125"/>
      <c r="J129" s="62"/>
    </row>
    <row r="130" spans="1:10" ht="24" customHeight="1" x14ac:dyDescent="0.2">
      <c r="A130" s="29" t="s">
        <v>532</v>
      </c>
      <c r="B130" s="33"/>
      <c r="C130" s="173" t="s">
        <v>551</v>
      </c>
      <c r="D130" s="174"/>
      <c r="E130" s="174"/>
      <c r="F130" s="174"/>
      <c r="G130" s="175"/>
      <c r="H130" s="29" t="s">
        <v>187</v>
      </c>
      <c r="I130" s="125">
        <v>100</v>
      </c>
      <c r="J130" s="128" t="s">
        <v>552</v>
      </c>
    </row>
    <row r="131" spans="1:10" ht="14.25" customHeight="1" x14ac:dyDescent="0.2">
      <c r="A131" s="29"/>
      <c r="B131" s="33"/>
      <c r="C131" s="225"/>
      <c r="D131" s="226"/>
      <c r="E131" s="226"/>
      <c r="F131" s="226"/>
      <c r="G131" s="227"/>
      <c r="H131" s="29"/>
      <c r="I131" s="30"/>
      <c r="J131" s="62"/>
    </row>
    <row r="132" spans="1:10" ht="18" customHeight="1" x14ac:dyDescent="0.2">
      <c r="A132" s="5" t="s">
        <v>549</v>
      </c>
      <c r="B132" s="33"/>
      <c r="C132" s="216" t="s">
        <v>538</v>
      </c>
      <c r="D132" s="217"/>
      <c r="E132" s="217"/>
      <c r="F132" s="217"/>
      <c r="G132" s="218"/>
      <c r="H132" s="29"/>
      <c r="I132" s="30"/>
      <c r="J132" s="62"/>
    </row>
    <row r="133" spans="1:10" ht="53.25" customHeight="1" x14ac:dyDescent="0.2">
      <c r="A133" s="29" t="s">
        <v>543</v>
      </c>
      <c r="B133" s="33" t="s">
        <v>539</v>
      </c>
      <c r="C133" s="173" t="s">
        <v>540</v>
      </c>
      <c r="D133" s="174"/>
      <c r="E133" s="174"/>
      <c r="F133" s="174"/>
      <c r="G133" s="175"/>
      <c r="H133" s="29" t="s">
        <v>184</v>
      </c>
      <c r="I133" s="30">
        <v>13.94</v>
      </c>
      <c r="J133" s="62" t="s">
        <v>600</v>
      </c>
    </row>
    <row r="134" spans="1:10" ht="12.75" customHeight="1" x14ac:dyDescent="0.2">
      <c r="A134" s="57"/>
      <c r="B134" s="58"/>
      <c r="C134" s="55"/>
      <c r="D134" s="55"/>
      <c r="E134" s="55"/>
      <c r="F134" s="55"/>
      <c r="G134" s="55"/>
      <c r="H134" s="57"/>
      <c r="I134" s="59"/>
      <c r="J134" s="59"/>
    </row>
    <row r="135" spans="1:10" ht="19.5" customHeight="1" x14ac:dyDescent="0.2">
      <c r="A135" s="275" t="s">
        <v>601</v>
      </c>
      <c r="B135" s="275"/>
      <c r="C135" s="275"/>
      <c r="D135" s="275"/>
      <c r="E135" s="275"/>
      <c r="F135" s="275"/>
      <c r="G135" s="275"/>
      <c r="H135" s="3"/>
      <c r="I135" s="2"/>
      <c r="J135" s="2"/>
    </row>
    <row r="136" spans="1:10" ht="12.75" customHeight="1" x14ac:dyDescent="0.2">
      <c r="A136" s="54"/>
      <c r="B136" s="54"/>
      <c r="C136" s="54"/>
      <c r="D136" s="54"/>
      <c r="E136" s="54"/>
      <c r="F136" s="54"/>
      <c r="G136" s="54"/>
      <c r="H136" s="3"/>
      <c r="I136" s="2"/>
      <c r="J136" s="2"/>
    </row>
    <row r="137" spans="1:10" ht="12.75" customHeight="1" x14ac:dyDescent="0.2">
      <c r="A137" s="54"/>
      <c r="B137" s="54"/>
      <c r="C137" s="54"/>
      <c r="D137" s="54"/>
      <c r="E137" s="54"/>
      <c r="F137" s="54"/>
      <c r="G137" s="54"/>
      <c r="H137" s="3"/>
      <c r="I137" s="2"/>
      <c r="J137" s="2"/>
    </row>
    <row r="138" spans="1:10" ht="12.75" customHeight="1" x14ac:dyDescent="0.2">
      <c r="A138" s="3"/>
      <c r="B138" s="7"/>
      <c r="C138" s="4"/>
      <c r="D138" s="4"/>
      <c r="E138" s="4"/>
      <c r="F138" s="4"/>
      <c r="G138" s="4"/>
      <c r="H138" s="3"/>
      <c r="I138" s="52"/>
      <c r="J138" s="52"/>
    </row>
    <row r="139" spans="1:10" ht="14.25" customHeight="1" x14ac:dyDescent="0.2">
      <c r="A139" s="3"/>
      <c r="B139" s="7"/>
      <c r="C139" s="4"/>
      <c r="D139" s="4"/>
      <c r="E139" s="266" t="s">
        <v>211</v>
      </c>
      <c r="F139" s="266"/>
      <c r="G139" s="266"/>
      <c r="H139" s="266"/>
      <c r="I139" s="266"/>
      <c r="J139" s="121"/>
    </row>
    <row r="140" spans="1:10" ht="15" customHeight="1" x14ac:dyDescent="0.2">
      <c r="A140" s="3"/>
      <c r="B140" s="7"/>
      <c r="C140" s="4"/>
      <c r="D140" s="4"/>
      <c r="E140" s="222" t="s">
        <v>344</v>
      </c>
      <c r="F140" s="222"/>
      <c r="G140" s="222"/>
      <c r="H140" s="222"/>
      <c r="I140" s="222"/>
      <c r="J140" s="53"/>
    </row>
    <row r="141" spans="1:10" ht="12.75" customHeight="1" x14ac:dyDescent="0.2">
      <c r="A141" s="3"/>
      <c r="B141" s="7"/>
      <c r="C141" s="4"/>
      <c r="D141" s="4"/>
      <c r="E141" s="274"/>
      <c r="F141" s="274"/>
      <c r="G141" s="274"/>
      <c r="H141" s="274"/>
      <c r="I141" s="10"/>
      <c r="J141" s="10"/>
    </row>
    <row r="142" spans="1:10" ht="12.75" customHeight="1" x14ac:dyDescent="0.2">
      <c r="A142" s="3"/>
      <c r="B142" s="7"/>
      <c r="C142" s="4"/>
      <c r="D142" s="4"/>
      <c r="E142" s="4"/>
      <c r="F142" s="4"/>
      <c r="G142" s="4"/>
      <c r="H142" s="3"/>
      <c r="I142" s="10"/>
      <c r="J142" s="10"/>
    </row>
    <row r="143" spans="1:10" ht="12.75" customHeight="1" x14ac:dyDescent="0.2">
      <c r="A143" s="3"/>
      <c r="B143" s="7"/>
      <c r="C143" s="220"/>
      <c r="D143" s="220"/>
      <c r="E143" s="220"/>
      <c r="F143" s="220"/>
      <c r="G143" s="220"/>
      <c r="H143" s="3"/>
      <c r="I143" s="2"/>
      <c r="J143" s="2"/>
    </row>
    <row r="144" spans="1:10" ht="12.75" customHeight="1" x14ac:dyDescent="0.2">
      <c r="A144" s="3"/>
      <c r="B144" s="7"/>
      <c r="C144" s="220"/>
      <c r="D144" s="220"/>
      <c r="E144" s="220"/>
      <c r="F144" s="220"/>
      <c r="G144" s="220"/>
      <c r="H144" s="3"/>
      <c r="I144" s="2"/>
      <c r="J144" s="2"/>
    </row>
    <row r="145" spans="1:10" ht="12.75" customHeight="1" x14ac:dyDescent="0.2">
      <c r="A145" s="3"/>
      <c r="B145" s="7"/>
      <c r="C145" s="220"/>
      <c r="D145" s="220"/>
      <c r="E145" s="220"/>
      <c r="F145" s="220"/>
      <c r="G145" s="220"/>
      <c r="H145" s="3"/>
      <c r="I145" s="2"/>
      <c r="J145" s="2"/>
    </row>
    <row r="146" spans="1:10" ht="12.75" customHeight="1" x14ac:dyDescent="0.2">
      <c r="A146" s="3"/>
      <c r="B146" s="7"/>
      <c r="C146" s="220"/>
      <c r="D146" s="220"/>
      <c r="E146" s="220"/>
      <c r="F146" s="220"/>
      <c r="G146" s="220"/>
      <c r="H146" s="3"/>
      <c r="I146" s="2"/>
      <c r="J146" s="2"/>
    </row>
    <row r="147" spans="1:10" ht="12.75" customHeight="1" x14ac:dyDescent="0.2">
      <c r="A147" s="3"/>
      <c r="B147" s="7"/>
      <c r="C147" s="220"/>
      <c r="D147" s="220"/>
      <c r="E147" s="220"/>
      <c r="F147" s="220"/>
      <c r="G147" s="220"/>
      <c r="H147" s="3"/>
      <c r="I147" s="2"/>
      <c r="J147" s="2"/>
    </row>
    <row r="148" spans="1:10" ht="12.75" customHeight="1" x14ac:dyDescent="0.2">
      <c r="A148" s="3"/>
      <c r="B148" s="7"/>
      <c r="C148" s="220"/>
      <c r="D148" s="220"/>
      <c r="E148" s="220"/>
      <c r="F148" s="220"/>
      <c r="G148" s="220"/>
      <c r="H148" s="3"/>
      <c r="I148" s="2"/>
      <c r="J148" s="2"/>
    </row>
    <row r="149" spans="1:10" ht="12.75" customHeight="1" x14ac:dyDescent="0.2">
      <c r="A149" s="3"/>
      <c r="B149" s="7"/>
      <c r="C149" s="220"/>
      <c r="D149" s="220"/>
      <c r="E149" s="220"/>
      <c r="F149" s="220"/>
      <c r="G149" s="220"/>
      <c r="H149" s="3"/>
      <c r="I149" s="2"/>
      <c r="J149" s="2"/>
    </row>
    <row r="150" spans="1:10" ht="12.75" customHeight="1" x14ac:dyDescent="0.2">
      <c r="A150" s="3"/>
      <c r="B150" s="7"/>
      <c r="C150" s="220"/>
      <c r="D150" s="220"/>
      <c r="E150" s="220"/>
      <c r="F150" s="220"/>
      <c r="G150" s="220"/>
      <c r="H150" s="3"/>
      <c r="I150" s="2"/>
      <c r="J150" s="2"/>
    </row>
    <row r="151" spans="1:10" ht="12.75" customHeight="1" x14ac:dyDescent="0.2">
      <c r="A151" s="3"/>
      <c r="B151" s="7"/>
      <c r="C151" s="220"/>
      <c r="D151" s="220"/>
      <c r="E151" s="220"/>
      <c r="F151" s="220"/>
      <c r="G151" s="220"/>
      <c r="H151" s="3"/>
      <c r="I151" s="2"/>
      <c r="J151" s="2"/>
    </row>
    <row r="152" spans="1:10" ht="12.75" customHeight="1" x14ac:dyDescent="0.2">
      <c r="A152" s="3"/>
      <c r="B152" s="7"/>
      <c r="C152" s="220"/>
      <c r="D152" s="220"/>
      <c r="E152" s="220"/>
      <c r="F152" s="220"/>
      <c r="G152" s="220"/>
      <c r="H152" s="3"/>
      <c r="I152" s="2"/>
      <c r="J152" s="2"/>
    </row>
    <row r="153" spans="1:10" ht="12.75" customHeight="1" x14ac:dyDescent="0.2">
      <c r="A153" s="3"/>
      <c r="B153" s="7"/>
      <c r="C153" s="220"/>
      <c r="D153" s="220"/>
      <c r="E153" s="220"/>
      <c r="F153" s="220"/>
      <c r="G153" s="220"/>
      <c r="H153" s="3"/>
      <c r="I153" s="2"/>
      <c r="J153" s="2"/>
    </row>
    <row r="154" spans="1:10" ht="12.75" customHeight="1" x14ac:dyDescent="0.2">
      <c r="A154" s="3"/>
      <c r="B154" s="7"/>
      <c r="C154" s="220"/>
      <c r="D154" s="220"/>
      <c r="E154" s="220"/>
      <c r="F154" s="220"/>
      <c r="G154" s="220"/>
      <c r="H154" s="3"/>
      <c r="I154" s="2"/>
      <c r="J154" s="2"/>
    </row>
    <row r="155" spans="1:10" ht="12.75" customHeight="1" x14ac:dyDescent="0.2">
      <c r="A155" s="3"/>
      <c r="B155" s="7"/>
      <c r="C155" s="220"/>
      <c r="D155" s="220"/>
      <c r="E155" s="220"/>
      <c r="F155" s="220"/>
      <c r="G155" s="220"/>
      <c r="H155" s="3"/>
      <c r="I155" s="2"/>
      <c r="J155" s="2"/>
    </row>
    <row r="156" spans="1:10" ht="12.75" customHeight="1" x14ac:dyDescent="0.2">
      <c r="A156" s="3"/>
      <c r="B156" s="7"/>
      <c r="C156" s="220"/>
      <c r="D156" s="220"/>
      <c r="E156" s="220"/>
      <c r="F156" s="220"/>
      <c r="G156" s="220"/>
      <c r="H156" s="3"/>
      <c r="I156" s="2"/>
      <c r="J156" s="2"/>
    </row>
    <row r="157" spans="1:10" ht="12.75" customHeight="1" x14ac:dyDescent="0.2">
      <c r="A157" s="3"/>
      <c r="B157" s="7"/>
      <c r="C157" s="220"/>
      <c r="D157" s="220"/>
      <c r="E157" s="220"/>
      <c r="F157" s="220"/>
      <c r="G157" s="220"/>
      <c r="H157" s="3"/>
      <c r="I157" s="2"/>
      <c r="J157" s="2"/>
    </row>
    <row r="158" spans="1:10" ht="12.75" customHeight="1" x14ac:dyDescent="0.2">
      <c r="A158" s="3"/>
      <c r="B158" s="7"/>
      <c r="C158" s="220"/>
      <c r="D158" s="220"/>
      <c r="E158" s="220"/>
      <c r="F158" s="220"/>
      <c r="G158" s="220"/>
      <c r="H158" s="3"/>
      <c r="I158" s="2"/>
      <c r="J158" s="2"/>
    </row>
    <row r="159" spans="1:10" ht="12.75" customHeight="1" x14ac:dyDescent="0.2">
      <c r="A159" s="3"/>
      <c r="B159" s="7"/>
      <c r="C159" s="220"/>
      <c r="D159" s="220"/>
      <c r="E159" s="220"/>
      <c r="F159" s="220"/>
      <c r="G159" s="220"/>
      <c r="H159" s="3"/>
      <c r="I159" s="2"/>
      <c r="J159" s="2"/>
    </row>
    <row r="160" spans="1:10" ht="12.75" customHeight="1" x14ac:dyDescent="0.2">
      <c r="A160" s="3"/>
      <c r="B160" s="7"/>
      <c r="C160" s="220"/>
      <c r="D160" s="220"/>
      <c r="E160" s="220"/>
      <c r="F160" s="220"/>
      <c r="G160" s="220"/>
      <c r="H160" s="3"/>
      <c r="I160" s="2"/>
      <c r="J160" s="2"/>
    </row>
    <row r="161" spans="1:10" ht="12.75" customHeight="1" x14ac:dyDescent="0.2">
      <c r="A161" s="3"/>
      <c r="B161" s="7"/>
      <c r="C161" s="220"/>
      <c r="D161" s="220"/>
      <c r="E161" s="220"/>
      <c r="F161" s="220"/>
      <c r="G161" s="220"/>
      <c r="H161" s="3"/>
      <c r="I161" s="2"/>
      <c r="J161" s="2"/>
    </row>
    <row r="162" spans="1:10" ht="12.75" customHeight="1" x14ac:dyDescent="0.2">
      <c r="A162" s="3"/>
      <c r="B162" s="7"/>
      <c r="C162" s="220"/>
      <c r="D162" s="220"/>
      <c r="E162" s="220"/>
      <c r="F162" s="220"/>
      <c r="G162" s="220"/>
      <c r="H162" s="3"/>
      <c r="I162" s="2"/>
      <c r="J162" s="2"/>
    </row>
    <row r="163" spans="1:10" ht="12.75" customHeight="1" x14ac:dyDescent="0.2">
      <c r="A163" s="3"/>
      <c r="B163" s="7"/>
      <c r="C163" s="220"/>
      <c r="D163" s="220"/>
      <c r="E163" s="220"/>
      <c r="F163" s="220"/>
      <c r="G163" s="220"/>
      <c r="H163" s="3"/>
      <c r="I163" s="2"/>
      <c r="J163" s="2"/>
    </row>
    <row r="164" spans="1:10" ht="12.75" customHeight="1" x14ac:dyDescent="0.2">
      <c r="A164" s="3"/>
      <c r="B164" s="7"/>
      <c r="C164" s="220"/>
      <c r="D164" s="220"/>
      <c r="E164" s="220"/>
      <c r="F164" s="220"/>
      <c r="G164" s="220"/>
      <c r="H164" s="3"/>
      <c r="I164" s="2"/>
      <c r="J164" s="2"/>
    </row>
    <row r="165" spans="1:10" ht="12.75" customHeight="1" x14ac:dyDescent="0.2">
      <c r="A165" s="3"/>
      <c r="B165" s="7"/>
      <c r="C165" s="220"/>
      <c r="D165" s="220"/>
      <c r="E165" s="220"/>
      <c r="F165" s="220"/>
      <c r="G165" s="220"/>
      <c r="H165" s="3"/>
      <c r="I165" s="2"/>
      <c r="J165" s="2"/>
    </row>
    <row r="166" spans="1:10" ht="12.75" customHeight="1" x14ac:dyDescent="0.2">
      <c r="A166" s="3"/>
      <c r="B166" s="7"/>
      <c r="C166" s="220"/>
      <c r="D166" s="220"/>
      <c r="E166" s="220"/>
      <c r="F166" s="220"/>
      <c r="G166" s="220"/>
      <c r="H166" s="3"/>
      <c r="I166" s="2"/>
      <c r="J166" s="2"/>
    </row>
    <row r="167" spans="1:10" ht="12.75" customHeight="1" x14ac:dyDescent="0.2">
      <c r="A167" s="3"/>
      <c r="B167" s="7"/>
      <c r="C167" s="220"/>
      <c r="D167" s="220"/>
      <c r="E167" s="220"/>
      <c r="F167" s="220"/>
      <c r="G167" s="220"/>
      <c r="H167" s="3"/>
      <c r="I167" s="2"/>
      <c r="J167" s="2"/>
    </row>
    <row r="168" spans="1:10" ht="12.75" customHeight="1" x14ac:dyDescent="0.2">
      <c r="A168" s="3"/>
      <c r="B168" s="7"/>
      <c r="C168" s="220"/>
      <c r="D168" s="220"/>
      <c r="E168" s="220"/>
      <c r="F168" s="220"/>
      <c r="G168" s="220"/>
      <c r="H168" s="3"/>
      <c r="I168" s="2"/>
      <c r="J168" s="2"/>
    </row>
    <row r="169" spans="1:10" ht="12.75" customHeight="1" x14ac:dyDescent="0.2">
      <c r="A169" s="3"/>
      <c r="B169" s="7"/>
      <c r="C169" s="220"/>
      <c r="D169" s="220"/>
      <c r="E169" s="220"/>
      <c r="F169" s="220"/>
      <c r="G169" s="220"/>
      <c r="H169" s="3"/>
      <c r="I169" s="2"/>
      <c r="J169" s="2"/>
    </row>
    <row r="170" spans="1:10" ht="12.75" customHeight="1" x14ac:dyDescent="0.2">
      <c r="A170" s="3"/>
      <c r="B170" s="7"/>
      <c r="C170" s="220"/>
      <c r="D170" s="220"/>
      <c r="E170" s="220"/>
      <c r="F170" s="220"/>
      <c r="G170" s="220"/>
      <c r="H170" s="3"/>
      <c r="I170" s="2"/>
      <c r="J170" s="2"/>
    </row>
    <row r="171" spans="1:10" ht="12.75" customHeight="1" x14ac:dyDescent="0.2">
      <c r="A171" s="3"/>
      <c r="B171" s="7"/>
      <c r="C171" s="220"/>
      <c r="D171" s="220"/>
      <c r="E171" s="220"/>
      <c r="F171" s="220"/>
      <c r="G171" s="220"/>
      <c r="H171" s="3"/>
      <c r="I171" s="2"/>
      <c r="J171" s="2"/>
    </row>
    <row r="172" spans="1:10" ht="12.75" customHeight="1" x14ac:dyDescent="0.2">
      <c r="A172" s="3"/>
      <c r="B172" s="7"/>
      <c r="C172" s="220"/>
      <c r="D172" s="220"/>
      <c r="E172" s="220"/>
      <c r="F172" s="220"/>
      <c r="G172" s="220"/>
      <c r="H172" s="3"/>
      <c r="I172" s="2"/>
      <c r="J172" s="2"/>
    </row>
    <row r="173" spans="1:10" ht="12.75" customHeight="1" x14ac:dyDescent="0.2">
      <c r="A173" s="3"/>
      <c r="B173" s="7"/>
      <c r="C173" s="220"/>
      <c r="D173" s="220"/>
      <c r="E173" s="220"/>
      <c r="F173" s="220"/>
      <c r="G173" s="220"/>
      <c r="H173" s="3"/>
      <c r="I173" s="2"/>
      <c r="J173" s="2"/>
    </row>
    <row r="174" spans="1:10" ht="12.75" customHeight="1" x14ac:dyDescent="0.2">
      <c r="A174" s="3"/>
      <c r="B174" s="7"/>
      <c r="C174" s="220"/>
      <c r="D174" s="220"/>
      <c r="E174" s="220"/>
      <c r="F174" s="220"/>
      <c r="G174" s="220"/>
      <c r="H174" s="3"/>
      <c r="I174" s="2"/>
      <c r="J174" s="2"/>
    </row>
    <row r="175" spans="1:10" ht="12.75" customHeight="1" x14ac:dyDescent="0.2">
      <c r="A175" s="3"/>
      <c r="B175" s="7"/>
      <c r="C175" s="220"/>
      <c r="D175" s="220"/>
      <c r="E175" s="220"/>
      <c r="F175" s="220"/>
      <c r="G175" s="220"/>
      <c r="H175" s="3"/>
      <c r="I175" s="2"/>
      <c r="J175" s="2"/>
    </row>
    <row r="176" spans="1:10" ht="12.75" customHeight="1" x14ac:dyDescent="0.2">
      <c r="A176" s="3"/>
      <c r="B176" s="7"/>
      <c r="C176" s="220"/>
      <c r="D176" s="220"/>
      <c r="E176" s="220"/>
      <c r="F176" s="220"/>
      <c r="G176" s="220"/>
      <c r="H176" s="3"/>
      <c r="I176" s="2"/>
      <c r="J176" s="2"/>
    </row>
    <row r="177" spans="1:10" x14ac:dyDescent="0.2">
      <c r="A177" s="3"/>
      <c r="B177" s="7"/>
      <c r="C177" s="220"/>
      <c r="D177" s="220"/>
      <c r="E177" s="220"/>
      <c r="F177" s="220"/>
      <c r="G177" s="220"/>
      <c r="H177" s="3"/>
      <c r="I177" s="2"/>
      <c r="J177" s="2"/>
    </row>
    <row r="178" spans="1:10" x14ac:dyDescent="0.2">
      <c r="A178" s="3"/>
      <c r="B178" s="7"/>
      <c r="C178" s="220"/>
      <c r="D178" s="220"/>
      <c r="E178" s="220"/>
      <c r="F178" s="220"/>
      <c r="G178" s="220"/>
      <c r="H178" s="3"/>
      <c r="I178" s="2"/>
      <c r="J178" s="2"/>
    </row>
    <row r="179" spans="1:10" x14ac:dyDescent="0.2">
      <c r="A179" s="3"/>
      <c r="B179" s="7"/>
      <c r="C179" s="220"/>
      <c r="D179" s="220"/>
      <c r="E179" s="220"/>
      <c r="F179" s="220"/>
      <c r="G179" s="220"/>
      <c r="H179" s="3"/>
      <c r="I179" s="2"/>
      <c r="J179" s="2"/>
    </row>
    <row r="180" spans="1:10" x14ac:dyDescent="0.2">
      <c r="A180" s="3"/>
      <c r="B180" s="7"/>
      <c r="C180" s="220"/>
      <c r="D180" s="220"/>
      <c r="E180" s="220"/>
      <c r="F180" s="220"/>
      <c r="G180" s="220"/>
      <c r="H180" s="3"/>
      <c r="I180" s="2"/>
      <c r="J180" s="2"/>
    </row>
    <row r="181" spans="1:10" x14ac:dyDescent="0.2">
      <c r="A181" s="3"/>
      <c r="B181" s="7"/>
      <c r="C181" s="220"/>
      <c r="D181" s="220"/>
      <c r="E181" s="220"/>
      <c r="F181" s="220"/>
      <c r="G181" s="220"/>
      <c r="H181" s="3"/>
      <c r="I181" s="2"/>
      <c r="J181" s="2"/>
    </row>
    <row r="182" spans="1:10" x14ac:dyDescent="0.2">
      <c r="A182" s="3"/>
      <c r="B182" s="7"/>
      <c r="C182" s="220"/>
      <c r="D182" s="220"/>
      <c r="E182" s="220"/>
      <c r="F182" s="220"/>
      <c r="G182" s="220"/>
      <c r="H182" s="3"/>
      <c r="I182" s="2"/>
      <c r="J182" s="2"/>
    </row>
    <row r="183" spans="1:10" x14ac:dyDescent="0.2">
      <c r="A183" s="3"/>
      <c r="B183" s="7"/>
      <c r="C183" s="220"/>
      <c r="D183" s="220"/>
      <c r="E183" s="220"/>
      <c r="F183" s="220"/>
      <c r="G183" s="220"/>
      <c r="H183" s="3"/>
      <c r="I183" s="2"/>
      <c r="J183" s="2"/>
    </row>
    <row r="184" spans="1:10" x14ac:dyDescent="0.2">
      <c r="A184" s="3"/>
      <c r="B184" s="7"/>
      <c r="C184" s="220"/>
      <c r="D184" s="220"/>
      <c r="E184" s="220"/>
      <c r="F184" s="220"/>
      <c r="G184" s="220"/>
      <c r="H184" s="3"/>
      <c r="I184" s="2"/>
      <c r="J184" s="2"/>
    </row>
    <row r="185" spans="1:10" x14ac:dyDescent="0.2">
      <c r="A185" s="3"/>
      <c r="B185" s="7"/>
      <c r="C185" s="220"/>
      <c r="D185" s="220"/>
      <c r="E185" s="220"/>
      <c r="F185" s="220"/>
      <c r="G185" s="220"/>
      <c r="H185" s="3"/>
      <c r="I185" s="2"/>
      <c r="J185" s="2"/>
    </row>
    <row r="186" spans="1:10" x14ac:dyDescent="0.2">
      <c r="A186" s="3"/>
      <c r="B186" s="7"/>
      <c r="C186" s="220"/>
      <c r="D186" s="220"/>
      <c r="E186" s="220"/>
      <c r="F186" s="220"/>
      <c r="G186" s="220"/>
      <c r="H186" s="3"/>
      <c r="I186" s="2"/>
      <c r="J186" s="2"/>
    </row>
    <row r="187" spans="1:10" x14ac:dyDescent="0.2">
      <c r="A187" s="3"/>
      <c r="B187" s="7"/>
      <c r="C187" s="220"/>
      <c r="D187" s="220"/>
      <c r="E187" s="220"/>
      <c r="F187" s="220"/>
      <c r="G187" s="220"/>
      <c r="H187" s="3"/>
      <c r="I187" s="2"/>
      <c r="J187" s="2"/>
    </row>
    <row r="188" spans="1:10" x14ac:dyDescent="0.2">
      <c r="A188" s="3"/>
      <c r="B188" s="7"/>
      <c r="C188" s="220"/>
      <c r="D188" s="220"/>
      <c r="E188" s="220"/>
      <c r="F188" s="220"/>
      <c r="G188" s="220"/>
      <c r="H188" s="3"/>
      <c r="I188" s="2"/>
      <c r="J188" s="2"/>
    </row>
    <row r="189" spans="1:10" x14ac:dyDescent="0.2">
      <c r="A189" s="3"/>
      <c r="B189" s="7"/>
      <c r="C189" s="220"/>
      <c r="D189" s="220"/>
      <c r="E189" s="220"/>
      <c r="F189" s="220"/>
      <c r="G189" s="220"/>
      <c r="H189" s="3"/>
      <c r="I189" s="2"/>
      <c r="J189" s="2"/>
    </row>
    <row r="190" spans="1:10" x14ac:dyDescent="0.2">
      <c r="A190" s="3"/>
      <c r="B190" s="7"/>
      <c r="C190" s="220"/>
      <c r="D190" s="220"/>
      <c r="E190" s="220"/>
      <c r="F190" s="220"/>
      <c r="G190" s="220"/>
      <c r="H190" s="3"/>
      <c r="I190" s="2"/>
      <c r="J190" s="2"/>
    </row>
    <row r="191" spans="1:10" x14ac:dyDescent="0.2">
      <c r="A191" s="3"/>
      <c r="B191" s="7"/>
      <c r="C191" s="220"/>
      <c r="D191" s="220"/>
      <c r="E191" s="220"/>
      <c r="F191" s="220"/>
      <c r="G191" s="220"/>
      <c r="H191" s="3"/>
      <c r="I191" s="2"/>
      <c r="J191" s="2"/>
    </row>
    <row r="192" spans="1:10" x14ac:dyDescent="0.2">
      <c r="A192" s="3"/>
      <c r="B192" s="7"/>
      <c r="C192" s="220"/>
      <c r="D192" s="220"/>
      <c r="E192" s="220"/>
      <c r="F192" s="220"/>
      <c r="G192" s="220"/>
      <c r="H192" s="3"/>
      <c r="I192" s="2"/>
      <c r="J192" s="2"/>
    </row>
    <row r="193" spans="1:10" x14ac:dyDescent="0.2">
      <c r="A193" s="3"/>
      <c r="B193" s="7"/>
      <c r="C193" s="220"/>
      <c r="D193" s="220"/>
      <c r="E193" s="220"/>
      <c r="F193" s="220"/>
      <c r="G193" s="220"/>
      <c r="H193" s="3"/>
      <c r="I193" s="2"/>
      <c r="J193" s="2"/>
    </row>
    <row r="194" spans="1:10" x14ac:dyDescent="0.2">
      <c r="A194" s="3"/>
      <c r="B194" s="7"/>
      <c r="C194" s="220"/>
      <c r="D194" s="220"/>
      <c r="E194" s="220"/>
      <c r="F194" s="220"/>
      <c r="G194" s="220"/>
      <c r="H194" s="3"/>
      <c r="I194" s="2"/>
      <c r="J194" s="2"/>
    </row>
    <row r="195" spans="1:10" x14ac:dyDescent="0.2">
      <c r="A195" s="3"/>
      <c r="B195" s="7"/>
      <c r="C195" s="220"/>
      <c r="D195" s="220"/>
      <c r="E195" s="220"/>
      <c r="F195" s="220"/>
      <c r="G195" s="220"/>
      <c r="H195" s="3"/>
      <c r="I195" s="2"/>
      <c r="J195" s="2"/>
    </row>
    <row r="196" spans="1:10" x14ac:dyDescent="0.2">
      <c r="A196" s="3"/>
      <c r="B196" s="7"/>
      <c r="C196" s="220"/>
      <c r="D196" s="220"/>
      <c r="E196" s="220"/>
      <c r="F196" s="220"/>
      <c r="G196" s="220"/>
      <c r="H196" s="3"/>
      <c r="I196" s="2"/>
      <c r="J196" s="2"/>
    </row>
    <row r="197" spans="1:10" x14ac:dyDescent="0.2">
      <c r="A197" s="3"/>
      <c r="B197" s="7"/>
      <c r="C197" s="220"/>
      <c r="D197" s="220"/>
      <c r="E197" s="220"/>
      <c r="F197" s="220"/>
      <c r="G197" s="220"/>
      <c r="H197" s="3"/>
      <c r="I197" s="2"/>
      <c r="J197" s="2"/>
    </row>
    <row r="198" spans="1:10" x14ac:dyDescent="0.2">
      <c r="A198" s="3"/>
      <c r="B198" s="7"/>
      <c r="C198" s="220"/>
      <c r="D198" s="220"/>
      <c r="E198" s="220"/>
      <c r="F198" s="220"/>
      <c r="G198" s="220"/>
      <c r="H198" s="3"/>
      <c r="I198" s="2"/>
      <c r="J198" s="2"/>
    </row>
    <row r="199" spans="1:10" x14ac:dyDescent="0.2">
      <c r="A199" s="3"/>
      <c r="B199" s="7"/>
      <c r="C199" s="220"/>
      <c r="D199" s="220"/>
      <c r="E199" s="220"/>
      <c r="F199" s="220"/>
      <c r="G199" s="220"/>
      <c r="H199" s="3"/>
      <c r="I199" s="2"/>
      <c r="J199" s="2"/>
    </row>
    <row r="200" spans="1:10" x14ac:dyDescent="0.2">
      <c r="A200" s="3"/>
      <c r="B200" s="7"/>
      <c r="C200" s="220"/>
      <c r="D200" s="220"/>
      <c r="E200" s="220"/>
      <c r="F200" s="220"/>
      <c r="G200" s="220"/>
      <c r="H200" s="3"/>
      <c r="I200" s="2"/>
      <c r="J200" s="2"/>
    </row>
    <row r="201" spans="1:10" x14ac:dyDescent="0.2">
      <c r="A201" s="3"/>
      <c r="B201" s="7"/>
      <c r="C201" s="220"/>
      <c r="D201" s="220"/>
      <c r="E201" s="220"/>
      <c r="F201" s="220"/>
      <c r="G201" s="220"/>
      <c r="H201" s="3"/>
      <c r="I201" s="2"/>
      <c r="J201" s="2"/>
    </row>
    <row r="202" spans="1:10" x14ac:dyDescent="0.2">
      <c r="A202" s="3"/>
      <c r="B202" s="7"/>
      <c r="C202" s="220"/>
      <c r="D202" s="220"/>
      <c r="E202" s="220"/>
      <c r="F202" s="220"/>
      <c r="G202" s="220"/>
      <c r="H202" s="3"/>
      <c r="I202" s="2"/>
      <c r="J202" s="2"/>
    </row>
    <row r="203" spans="1:10" x14ac:dyDescent="0.2">
      <c r="A203" s="3"/>
      <c r="B203" s="7"/>
      <c r="C203" s="220"/>
      <c r="D203" s="220"/>
      <c r="E203" s="220"/>
      <c r="F203" s="220"/>
      <c r="G203" s="220"/>
      <c r="H203" s="3"/>
      <c r="I203" s="2"/>
      <c r="J203" s="2"/>
    </row>
    <row r="204" spans="1:10" x14ac:dyDescent="0.2">
      <c r="A204" s="3"/>
      <c r="B204" s="7"/>
      <c r="C204" s="220"/>
      <c r="D204" s="220"/>
      <c r="E204" s="220"/>
      <c r="F204" s="220"/>
      <c r="G204" s="220"/>
      <c r="H204" s="3"/>
      <c r="I204" s="2"/>
      <c r="J204" s="2"/>
    </row>
    <row r="205" spans="1:10" x14ac:dyDescent="0.2">
      <c r="A205" s="3"/>
      <c r="B205" s="7"/>
      <c r="C205" s="220"/>
      <c r="D205" s="220"/>
      <c r="E205" s="220"/>
      <c r="F205" s="220"/>
      <c r="G205" s="220"/>
      <c r="H205" s="3"/>
      <c r="I205" s="2"/>
      <c r="J205" s="2"/>
    </row>
    <row r="206" spans="1:10" x14ac:dyDescent="0.2">
      <c r="A206" s="3"/>
      <c r="B206" s="7"/>
      <c r="C206" s="220"/>
      <c r="D206" s="220"/>
      <c r="E206" s="220"/>
      <c r="F206" s="220"/>
      <c r="G206" s="220"/>
      <c r="H206" s="3"/>
      <c r="I206" s="2"/>
      <c r="J206" s="2"/>
    </row>
    <row r="207" spans="1:10" x14ac:dyDescent="0.2">
      <c r="A207" s="3"/>
      <c r="B207" s="7"/>
      <c r="C207" s="220"/>
      <c r="D207" s="220"/>
      <c r="E207" s="220"/>
      <c r="F207" s="220"/>
      <c r="G207" s="220"/>
      <c r="H207" s="3"/>
      <c r="I207" s="2"/>
      <c r="J207" s="2"/>
    </row>
    <row r="208" spans="1:10" x14ac:dyDescent="0.2">
      <c r="A208" s="3"/>
      <c r="B208" s="7"/>
      <c r="C208" s="220"/>
      <c r="D208" s="220"/>
      <c r="E208" s="220"/>
      <c r="F208" s="220"/>
      <c r="G208" s="220"/>
      <c r="H208" s="3"/>
      <c r="I208" s="2"/>
      <c r="J208" s="2"/>
    </row>
    <row r="209" spans="1:10" x14ac:dyDescent="0.2">
      <c r="A209" s="3"/>
      <c r="B209" s="7"/>
      <c r="C209" s="220"/>
      <c r="D209" s="220"/>
      <c r="E209" s="220"/>
      <c r="F209" s="220"/>
      <c r="G209" s="220"/>
      <c r="H209" s="3"/>
      <c r="I209" s="2"/>
      <c r="J209" s="2"/>
    </row>
    <row r="210" spans="1:10" x14ac:dyDescent="0.2">
      <c r="A210" s="3"/>
      <c r="B210" s="7"/>
      <c r="C210" s="220"/>
      <c r="D210" s="220"/>
      <c r="E210" s="220"/>
      <c r="F210" s="220"/>
      <c r="G210" s="220"/>
      <c r="H210" s="3"/>
      <c r="I210" s="2"/>
      <c r="J210" s="2"/>
    </row>
    <row r="211" spans="1:10" x14ac:dyDescent="0.2">
      <c r="A211" s="3"/>
      <c r="B211" s="7"/>
      <c r="C211" s="220"/>
      <c r="D211" s="220"/>
      <c r="E211" s="220"/>
      <c r="F211" s="220"/>
      <c r="G211" s="220"/>
      <c r="H211" s="3"/>
      <c r="I211" s="2"/>
      <c r="J211" s="2"/>
    </row>
    <row r="212" spans="1:10" x14ac:dyDescent="0.2">
      <c r="A212" s="3"/>
      <c r="B212" s="7"/>
      <c r="C212" s="220"/>
      <c r="D212" s="220"/>
      <c r="E212" s="220"/>
      <c r="F212" s="220"/>
      <c r="G212" s="220"/>
      <c r="H212" s="3"/>
      <c r="I212" s="2"/>
      <c r="J212" s="2"/>
    </row>
    <row r="213" spans="1:10" x14ac:dyDescent="0.2">
      <c r="A213" s="3"/>
      <c r="B213" s="7"/>
      <c r="C213" s="220"/>
      <c r="D213" s="220"/>
      <c r="E213" s="220"/>
      <c r="F213" s="220"/>
      <c r="G213" s="220"/>
      <c r="H213" s="3"/>
      <c r="I213" s="2"/>
      <c r="J213" s="2"/>
    </row>
    <row r="214" spans="1:10" x14ac:dyDescent="0.2">
      <c r="A214" s="3"/>
      <c r="B214" s="7"/>
      <c r="C214" s="220"/>
      <c r="D214" s="220"/>
      <c r="E214" s="220"/>
      <c r="F214" s="220"/>
      <c r="G214" s="220"/>
      <c r="H214" s="3"/>
      <c r="I214" s="2"/>
      <c r="J214" s="2"/>
    </row>
    <row r="215" spans="1:10" x14ac:dyDescent="0.2">
      <c r="A215" s="3"/>
      <c r="B215" s="7"/>
      <c r="C215" s="220"/>
      <c r="D215" s="220"/>
      <c r="E215" s="220"/>
      <c r="F215" s="220"/>
      <c r="G215" s="220"/>
      <c r="H215" s="3"/>
      <c r="I215" s="2"/>
      <c r="J215" s="2"/>
    </row>
    <row r="216" spans="1:10" x14ac:dyDescent="0.2">
      <c r="A216" s="3"/>
      <c r="B216" s="7"/>
      <c r="C216" s="220"/>
      <c r="D216" s="220"/>
      <c r="E216" s="220"/>
      <c r="F216" s="220"/>
      <c r="G216" s="220"/>
      <c r="H216" s="3"/>
      <c r="I216" s="2"/>
      <c r="J216" s="2"/>
    </row>
    <row r="217" spans="1:10" x14ac:dyDescent="0.2">
      <c r="A217" s="3"/>
      <c r="B217" s="7"/>
      <c r="C217" s="220"/>
      <c r="D217" s="220"/>
      <c r="E217" s="220"/>
      <c r="F217" s="220"/>
      <c r="G217" s="220"/>
      <c r="H217" s="3"/>
      <c r="I217" s="2"/>
      <c r="J217" s="2"/>
    </row>
    <row r="218" spans="1:10" x14ac:dyDescent="0.2">
      <c r="A218" s="3"/>
      <c r="B218" s="7"/>
      <c r="C218" s="220"/>
      <c r="D218" s="220"/>
      <c r="E218" s="220"/>
      <c r="F218" s="220"/>
      <c r="G218" s="220"/>
      <c r="H218" s="3"/>
      <c r="I218" s="2"/>
      <c r="J218" s="2"/>
    </row>
    <row r="219" spans="1:10" x14ac:dyDescent="0.2">
      <c r="A219" s="3"/>
      <c r="B219" s="7"/>
      <c r="C219" s="220"/>
      <c r="D219" s="220"/>
      <c r="E219" s="220"/>
      <c r="F219" s="220"/>
      <c r="G219" s="220"/>
      <c r="H219" s="3"/>
      <c r="I219" s="2"/>
      <c r="J219" s="2"/>
    </row>
    <row r="220" spans="1:10" x14ac:dyDescent="0.2">
      <c r="A220" s="3"/>
      <c r="B220" s="7"/>
      <c r="C220" s="220"/>
      <c r="D220" s="220"/>
      <c r="E220" s="220"/>
      <c r="F220" s="220"/>
      <c r="G220" s="220"/>
      <c r="H220" s="3"/>
      <c r="I220" s="2"/>
      <c r="J220" s="2"/>
    </row>
    <row r="221" spans="1:10" x14ac:dyDescent="0.2">
      <c r="A221" s="3"/>
      <c r="B221" s="7"/>
      <c r="C221" s="220"/>
      <c r="D221" s="220"/>
      <c r="E221" s="220"/>
      <c r="F221" s="220"/>
      <c r="G221" s="220"/>
      <c r="H221" s="3"/>
      <c r="I221" s="2"/>
      <c r="J221" s="2"/>
    </row>
    <row r="222" spans="1:10" x14ac:dyDescent="0.2">
      <c r="A222" s="3"/>
      <c r="B222" s="7"/>
      <c r="C222" s="220"/>
      <c r="D222" s="220"/>
      <c r="E222" s="220"/>
      <c r="F222" s="220"/>
      <c r="G222" s="220"/>
      <c r="H222" s="3"/>
      <c r="I222" s="2"/>
      <c r="J222" s="2"/>
    </row>
    <row r="223" spans="1:10" x14ac:dyDescent="0.2">
      <c r="A223" s="3"/>
      <c r="B223" s="7"/>
      <c r="C223" s="220"/>
      <c r="D223" s="220"/>
      <c r="E223" s="220"/>
      <c r="F223" s="220"/>
      <c r="G223" s="220"/>
      <c r="H223" s="3"/>
      <c r="I223" s="2"/>
      <c r="J223" s="2"/>
    </row>
    <row r="224" spans="1:10" x14ac:dyDescent="0.2">
      <c r="A224" s="3"/>
      <c r="B224" s="7"/>
      <c r="C224" s="220"/>
      <c r="D224" s="220"/>
      <c r="E224" s="220"/>
      <c r="F224" s="220"/>
      <c r="G224" s="220"/>
      <c r="H224" s="3"/>
      <c r="I224" s="2"/>
      <c r="J224" s="2"/>
    </row>
    <row r="225" spans="1:10" x14ac:dyDescent="0.2">
      <c r="A225" s="3"/>
      <c r="B225" s="7"/>
      <c r="C225" s="220"/>
      <c r="D225" s="220"/>
      <c r="E225" s="220"/>
      <c r="F225" s="220"/>
      <c r="G225" s="220"/>
      <c r="H225" s="3"/>
      <c r="I225" s="2"/>
      <c r="J225" s="2"/>
    </row>
    <row r="226" spans="1:10" x14ac:dyDescent="0.2">
      <c r="A226" s="3"/>
      <c r="B226" s="7"/>
      <c r="C226" s="220"/>
      <c r="D226" s="220"/>
      <c r="E226" s="220"/>
      <c r="F226" s="220"/>
      <c r="G226" s="220"/>
      <c r="H226" s="3"/>
      <c r="I226" s="2"/>
      <c r="J226" s="2"/>
    </row>
    <row r="227" spans="1:10" x14ac:dyDescent="0.2">
      <c r="A227" s="3"/>
      <c r="B227" s="7"/>
      <c r="C227" s="220"/>
      <c r="D227" s="220"/>
      <c r="E227" s="220"/>
      <c r="F227" s="220"/>
      <c r="G227" s="220"/>
      <c r="H227" s="3"/>
      <c r="I227" s="2"/>
      <c r="J227" s="2"/>
    </row>
    <row r="228" spans="1:10" x14ac:dyDescent="0.2">
      <c r="A228" s="3"/>
      <c r="B228" s="7"/>
      <c r="C228" s="220"/>
      <c r="D228" s="220"/>
      <c r="E228" s="220"/>
      <c r="F228" s="220"/>
      <c r="G228" s="220"/>
      <c r="H228" s="3"/>
      <c r="I228" s="2"/>
      <c r="J228" s="2"/>
    </row>
    <row r="229" spans="1:10" x14ac:dyDescent="0.2">
      <c r="A229" s="3"/>
      <c r="B229" s="7"/>
      <c r="C229" s="220"/>
      <c r="D229" s="220"/>
      <c r="E229" s="220"/>
      <c r="F229" s="220"/>
      <c r="G229" s="220"/>
      <c r="H229" s="3"/>
      <c r="I229" s="2"/>
      <c r="J229" s="2"/>
    </row>
    <row r="230" spans="1:10" x14ac:dyDescent="0.2">
      <c r="A230" s="3"/>
      <c r="B230" s="7"/>
      <c r="C230" s="220"/>
      <c r="D230" s="220"/>
      <c r="E230" s="220"/>
      <c r="F230" s="220"/>
      <c r="G230" s="220"/>
      <c r="H230" s="3"/>
      <c r="I230" s="2"/>
      <c r="J230" s="2"/>
    </row>
    <row r="231" spans="1:10" x14ac:dyDescent="0.2">
      <c r="A231" s="3"/>
      <c r="B231" s="7"/>
      <c r="C231" s="220"/>
      <c r="D231" s="220"/>
      <c r="E231" s="220"/>
      <c r="F231" s="220"/>
      <c r="G231" s="220"/>
      <c r="H231" s="3"/>
      <c r="I231" s="2"/>
      <c r="J231" s="2"/>
    </row>
    <row r="232" spans="1:10" x14ac:dyDescent="0.2">
      <c r="A232" s="3"/>
      <c r="B232" s="7"/>
      <c r="C232" s="220"/>
      <c r="D232" s="220"/>
      <c r="E232" s="220"/>
      <c r="F232" s="220"/>
      <c r="G232" s="220"/>
      <c r="H232" s="3"/>
      <c r="I232" s="2"/>
      <c r="J232" s="2"/>
    </row>
    <row r="233" spans="1:10" x14ac:dyDescent="0.2">
      <c r="A233" s="3"/>
      <c r="B233" s="7"/>
      <c r="C233" s="220"/>
      <c r="D233" s="220"/>
      <c r="E233" s="220"/>
      <c r="F233" s="220"/>
      <c r="G233" s="220"/>
      <c r="H233" s="3"/>
      <c r="I233" s="2"/>
      <c r="J233" s="2"/>
    </row>
    <row r="234" spans="1:10" x14ac:dyDescent="0.2">
      <c r="A234" s="3"/>
      <c r="B234" s="7"/>
      <c r="C234" s="220"/>
      <c r="D234" s="220"/>
      <c r="E234" s="220"/>
      <c r="F234" s="220"/>
      <c r="G234" s="220"/>
      <c r="H234" s="3"/>
      <c r="I234" s="2"/>
      <c r="J234" s="2"/>
    </row>
    <row r="235" spans="1:10" x14ac:dyDescent="0.2">
      <c r="A235" s="3"/>
      <c r="B235" s="7"/>
      <c r="C235" s="220"/>
      <c r="D235" s="220"/>
      <c r="E235" s="220"/>
      <c r="F235" s="220"/>
      <c r="G235" s="220"/>
      <c r="H235" s="3"/>
      <c r="I235" s="2"/>
      <c r="J235" s="2"/>
    </row>
    <row r="236" spans="1:10" x14ac:dyDescent="0.2">
      <c r="A236" s="3"/>
      <c r="B236" s="7"/>
      <c r="C236" s="220"/>
      <c r="D236" s="220"/>
      <c r="E236" s="220"/>
      <c r="F236" s="220"/>
      <c r="G236" s="220"/>
      <c r="H236" s="3"/>
      <c r="I236" s="2"/>
      <c r="J236" s="2"/>
    </row>
    <row r="237" spans="1:10" x14ac:dyDescent="0.2">
      <c r="A237" s="3"/>
      <c r="B237" s="7"/>
      <c r="C237" s="220"/>
      <c r="D237" s="220"/>
      <c r="E237" s="220"/>
      <c r="F237" s="220"/>
      <c r="G237" s="220"/>
      <c r="H237" s="3"/>
      <c r="I237" s="2"/>
      <c r="J237" s="2"/>
    </row>
    <row r="238" spans="1:10" x14ac:dyDescent="0.2">
      <c r="A238" s="3"/>
      <c r="B238" s="7"/>
      <c r="C238" s="220"/>
      <c r="D238" s="220"/>
      <c r="E238" s="220"/>
      <c r="F238" s="220"/>
      <c r="G238" s="220"/>
      <c r="H238" s="3"/>
      <c r="I238" s="2"/>
      <c r="J238" s="2"/>
    </row>
    <row r="239" spans="1:10" x14ac:dyDescent="0.2">
      <c r="A239" s="3"/>
      <c r="B239" s="7"/>
      <c r="C239" s="220"/>
      <c r="D239" s="220"/>
      <c r="E239" s="220"/>
      <c r="F239" s="220"/>
      <c r="G239" s="220"/>
      <c r="H239" s="3"/>
      <c r="I239" s="2"/>
      <c r="J239" s="2"/>
    </row>
    <row r="240" spans="1:10" x14ac:dyDescent="0.2">
      <c r="A240" s="3"/>
      <c r="B240" s="7"/>
      <c r="C240" s="220"/>
      <c r="D240" s="220"/>
      <c r="E240" s="220"/>
      <c r="F240" s="220"/>
      <c r="G240" s="220"/>
      <c r="H240" s="3"/>
      <c r="I240" s="2"/>
      <c r="J240" s="2"/>
    </row>
    <row r="241" spans="1:10" x14ac:dyDescent="0.2">
      <c r="A241" s="3"/>
      <c r="B241" s="7"/>
      <c r="C241" s="220"/>
      <c r="D241" s="220"/>
      <c r="E241" s="220"/>
      <c r="F241" s="220"/>
      <c r="G241" s="220"/>
      <c r="H241" s="3"/>
      <c r="I241" s="2"/>
      <c r="J241" s="2"/>
    </row>
    <row r="242" spans="1:10" x14ac:dyDescent="0.2">
      <c r="A242" s="3"/>
      <c r="B242" s="7"/>
      <c r="C242" s="220"/>
      <c r="D242" s="220"/>
      <c r="E242" s="220"/>
      <c r="F242" s="220"/>
      <c r="G242" s="220"/>
      <c r="H242" s="3"/>
      <c r="I242" s="2"/>
      <c r="J242" s="2"/>
    </row>
    <row r="243" spans="1:10" x14ac:dyDescent="0.2">
      <c r="A243" s="3"/>
      <c r="B243" s="7"/>
      <c r="C243" s="220"/>
      <c r="D243" s="220"/>
      <c r="E243" s="220"/>
      <c r="F243" s="220"/>
      <c r="G243" s="220"/>
      <c r="H243" s="3"/>
      <c r="I243" s="2"/>
      <c r="J243" s="2"/>
    </row>
    <row r="244" spans="1:10" x14ac:dyDescent="0.2">
      <c r="A244" s="3"/>
      <c r="B244" s="7"/>
      <c r="C244" s="220"/>
      <c r="D244" s="220"/>
      <c r="E244" s="220"/>
      <c r="F244" s="220"/>
      <c r="G244" s="220"/>
      <c r="H244" s="3"/>
      <c r="I244" s="2"/>
      <c r="J244" s="2"/>
    </row>
    <row r="245" spans="1:10" x14ac:dyDescent="0.2">
      <c r="A245" s="3"/>
      <c r="B245" s="7"/>
      <c r="C245" s="220"/>
      <c r="D245" s="220"/>
      <c r="E245" s="220"/>
      <c r="F245" s="220"/>
      <c r="G245" s="220"/>
      <c r="H245" s="3"/>
      <c r="I245" s="2"/>
      <c r="J245" s="2"/>
    </row>
    <row r="246" spans="1:10" x14ac:dyDescent="0.2">
      <c r="A246" s="3"/>
      <c r="B246" s="7"/>
      <c r="C246" s="220"/>
      <c r="D246" s="220"/>
      <c r="E246" s="220"/>
      <c r="F246" s="220"/>
      <c r="G246" s="220"/>
      <c r="H246" s="3"/>
      <c r="I246" s="2"/>
      <c r="J246" s="2"/>
    </row>
    <row r="247" spans="1:10" x14ac:dyDescent="0.2">
      <c r="A247" s="3"/>
      <c r="B247" s="7"/>
      <c r="C247" s="220"/>
      <c r="D247" s="220"/>
      <c r="E247" s="220"/>
      <c r="F247" s="220"/>
      <c r="G247" s="220"/>
      <c r="H247" s="3"/>
      <c r="I247" s="2"/>
      <c r="J247" s="2"/>
    </row>
    <row r="248" spans="1:10" x14ac:dyDescent="0.2">
      <c r="A248" s="3"/>
      <c r="B248" s="7"/>
      <c r="C248" s="220"/>
      <c r="D248" s="220"/>
      <c r="E248" s="220"/>
      <c r="F248" s="220"/>
      <c r="G248" s="220"/>
      <c r="H248" s="3"/>
      <c r="I248" s="2"/>
      <c r="J248" s="2"/>
    </row>
    <row r="249" spans="1:10" x14ac:dyDescent="0.2">
      <c r="A249" s="3"/>
      <c r="B249" s="7"/>
      <c r="C249" s="220"/>
      <c r="D249" s="220"/>
      <c r="E249" s="220"/>
      <c r="F249" s="220"/>
      <c r="G249" s="220"/>
      <c r="H249" s="3"/>
      <c r="I249" s="2"/>
      <c r="J249" s="2"/>
    </row>
    <row r="250" spans="1:10" x14ac:dyDescent="0.2">
      <c r="A250" s="3"/>
      <c r="B250" s="7"/>
      <c r="C250" s="220"/>
      <c r="D250" s="220"/>
      <c r="E250" s="220"/>
      <c r="F250" s="220"/>
      <c r="G250" s="220"/>
      <c r="H250" s="3"/>
      <c r="I250" s="2"/>
      <c r="J250" s="2"/>
    </row>
    <row r="251" spans="1:10" x14ac:dyDescent="0.2">
      <c r="A251" s="3"/>
      <c r="B251" s="7"/>
      <c r="C251" s="220"/>
      <c r="D251" s="220"/>
      <c r="E251" s="220"/>
      <c r="F251" s="220"/>
      <c r="G251" s="220"/>
      <c r="H251" s="3"/>
      <c r="I251" s="2"/>
      <c r="J251" s="2"/>
    </row>
    <row r="252" spans="1:10" x14ac:dyDescent="0.2">
      <c r="A252" s="3"/>
      <c r="B252" s="7"/>
      <c r="C252" s="220"/>
      <c r="D252" s="220"/>
      <c r="E252" s="220"/>
      <c r="F252" s="220"/>
      <c r="G252" s="220"/>
      <c r="H252" s="3"/>
      <c r="I252" s="2"/>
      <c r="J252" s="2"/>
    </row>
    <row r="253" spans="1:10" x14ac:dyDescent="0.2">
      <c r="A253" s="3"/>
      <c r="B253" s="7"/>
      <c r="C253" s="220"/>
      <c r="D253" s="220"/>
      <c r="E253" s="220"/>
      <c r="F253" s="220"/>
      <c r="G253" s="220"/>
      <c r="H253" s="3"/>
      <c r="I253" s="2"/>
      <c r="J253" s="2"/>
    </row>
    <row r="254" spans="1:10" x14ac:dyDescent="0.2">
      <c r="A254" s="3"/>
      <c r="B254" s="7"/>
      <c r="C254" s="220"/>
      <c r="D254" s="220"/>
      <c r="E254" s="220"/>
      <c r="F254" s="220"/>
      <c r="G254" s="220"/>
      <c r="H254" s="3"/>
      <c r="I254" s="2"/>
      <c r="J254" s="2"/>
    </row>
    <row r="255" spans="1:10" x14ac:dyDescent="0.2">
      <c r="A255" s="3"/>
      <c r="B255" s="7"/>
      <c r="C255" s="220"/>
      <c r="D255" s="220"/>
      <c r="E255" s="220"/>
      <c r="F255" s="220"/>
      <c r="G255" s="220"/>
      <c r="H255" s="3"/>
      <c r="I255" s="2"/>
      <c r="J255" s="2"/>
    </row>
    <row r="256" spans="1:10" x14ac:dyDescent="0.2">
      <c r="A256" s="3"/>
      <c r="B256" s="7"/>
      <c r="C256" s="220"/>
      <c r="D256" s="220"/>
      <c r="E256" s="220"/>
      <c r="F256" s="220"/>
      <c r="G256" s="220"/>
      <c r="H256" s="3"/>
      <c r="I256" s="2"/>
      <c r="J256" s="2"/>
    </row>
    <row r="257" spans="1:10" x14ac:dyDescent="0.2">
      <c r="A257" s="3"/>
      <c r="B257" s="7"/>
      <c r="C257" s="220"/>
      <c r="D257" s="220"/>
      <c r="E257" s="220"/>
      <c r="F257" s="220"/>
      <c r="G257" s="220"/>
      <c r="H257" s="3"/>
      <c r="I257" s="2"/>
      <c r="J257" s="2"/>
    </row>
    <row r="258" spans="1:10" x14ac:dyDescent="0.2">
      <c r="A258" s="3"/>
      <c r="B258" s="7"/>
      <c r="C258" s="220"/>
      <c r="D258" s="220"/>
      <c r="E258" s="220"/>
      <c r="F258" s="220"/>
      <c r="G258" s="220"/>
      <c r="H258" s="3"/>
      <c r="I258" s="2"/>
      <c r="J258" s="2"/>
    </row>
    <row r="259" spans="1:10" x14ac:dyDescent="0.2">
      <c r="A259" s="3"/>
      <c r="B259" s="7"/>
      <c r="C259" s="220"/>
      <c r="D259" s="220"/>
      <c r="E259" s="220"/>
      <c r="F259" s="220"/>
      <c r="G259" s="220"/>
      <c r="H259" s="3"/>
      <c r="I259" s="2"/>
      <c r="J259" s="2"/>
    </row>
    <row r="260" spans="1:10" x14ac:dyDescent="0.2">
      <c r="A260" s="3"/>
      <c r="B260" s="7"/>
      <c r="C260" s="220"/>
      <c r="D260" s="220"/>
      <c r="E260" s="220"/>
      <c r="F260" s="220"/>
      <c r="G260" s="220"/>
      <c r="H260" s="3"/>
      <c r="I260" s="2"/>
      <c r="J260" s="2"/>
    </row>
    <row r="261" spans="1:10" x14ac:dyDescent="0.2">
      <c r="A261" s="3"/>
      <c r="B261" s="7"/>
      <c r="C261" s="220"/>
      <c r="D261" s="220"/>
      <c r="E261" s="220"/>
      <c r="F261" s="220"/>
      <c r="G261" s="220"/>
      <c r="H261" s="3"/>
      <c r="I261" s="2"/>
      <c r="J261" s="2"/>
    </row>
    <row r="262" spans="1:10" x14ac:dyDescent="0.2">
      <c r="A262" s="3"/>
      <c r="B262" s="7"/>
      <c r="C262" s="220"/>
      <c r="D262" s="220"/>
      <c r="E262" s="220"/>
      <c r="F262" s="220"/>
      <c r="G262" s="220"/>
      <c r="H262" s="3"/>
      <c r="I262" s="2"/>
      <c r="J262" s="2"/>
    </row>
    <row r="263" spans="1:10" x14ac:dyDescent="0.2">
      <c r="A263" s="3"/>
      <c r="B263" s="7"/>
      <c r="C263" s="220"/>
      <c r="D263" s="220"/>
      <c r="E263" s="220"/>
      <c r="F263" s="220"/>
      <c r="G263" s="220"/>
      <c r="H263" s="3"/>
      <c r="I263" s="2"/>
      <c r="J263" s="2"/>
    </row>
    <row r="264" spans="1:10" x14ac:dyDescent="0.2">
      <c r="A264" s="3"/>
      <c r="B264" s="7"/>
      <c r="C264" s="220"/>
      <c r="D264" s="220"/>
      <c r="E264" s="220"/>
      <c r="F264" s="220"/>
      <c r="G264" s="220"/>
      <c r="H264" s="3"/>
      <c r="I264" s="2"/>
      <c r="J264" s="2"/>
    </row>
    <row r="265" spans="1:10" x14ac:dyDescent="0.2">
      <c r="A265" s="3"/>
      <c r="B265" s="7"/>
      <c r="C265" s="220"/>
      <c r="D265" s="220"/>
      <c r="E265" s="220"/>
      <c r="F265" s="220"/>
      <c r="G265" s="220"/>
      <c r="H265" s="3"/>
      <c r="I265" s="2"/>
      <c r="J265" s="2"/>
    </row>
    <row r="266" spans="1:10" x14ac:dyDescent="0.2">
      <c r="A266" s="3"/>
      <c r="B266" s="7"/>
      <c r="C266" s="220"/>
      <c r="D266" s="220"/>
      <c r="E266" s="220"/>
      <c r="F266" s="220"/>
      <c r="G266" s="220"/>
      <c r="H266" s="3"/>
      <c r="I266" s="2"/>
      <c r="J266" s="2"/>
    </row>
    <row r="267" spans="1:10" x14ac:dyDescent="0.2">
      <c r="A267" s="3"/>
      <c r="B267" s="7"/>
      <c r="C267" s="220"/>
      <c r="D267" s="220"/>
      <c r="E267" s="220"/>
      <c r="F267" s="220"/>
      <c r="G267" s="220"/>
      <c r="H267" s="3"/>
      <c r="I267" s="2"/>
      <c r="J267" s="2"/>
    </row>
    <row r="268" spans="1:10" x14ac:dyDescent="0.2">
      <c r="A268" s="3"/>
      <c r="B268" s="7"/>
      <c r="C268" s="220"/>
      <c r="D268" s="220"/>
      <c r="E268" s="220"/>
      <c r="F268" s="220"/>
      <c r="G268" s="220"/>
      <c r="H268" s="3"/>
      <c r="I268" s="2"/>
      <c r="J268" s="2"/>
    </row>
    <row r="269" spans="1:10" x14ac:dyDescent="0.2">
      <c r="A269" s="3"/>
      <c r="B269" s="7"/>
      <c r="C269" s="220"/>
      <c r="D269" s="220"/>
      <c r="E269" s="220"/>
      <c r="F269" s="220"/>
      <c r="G269" s="220"/>
      <c r="H269" s="3"/>
      <c r="I269" s="2"/>
      <c r="J269" s="2"/>
    </row>
    <row r="270" spans="1:10" x14ac:dyDescent="0.2">
      <c r="A270" s="3"/>
      <c r="B270" s="7"/>
      <c r="C270" s="220"/>
      <c r="D270" s="220"/>
      <c r="E270" s="220"/>
      <c r="F270" s="220"/>
      <c r="G270" s="220"/>
      <c r="H270" s="3"/>
      <c r="I270" s="2"/>
      <c r="J270" s="2"/>
    </row>
    <row r="271" spans="1:10" x14ac:dyDescent="0.2">
      <c r="A271" s="3"/>
      <c r="B271" s="7"/>
      <c r="C271" s="220"/>
      <c r="D271" s="220"/>
      <c r="E271" s="220"/>
      <c r="F271" s="220"/>
      <c r="G271" s="220"/>
      <c r="H271" s="3"/>
      <c r="I271" s="2"/>
      <c r="J271" s="2"/>
    </row>
    <row r="272" spans="1:10" x14ac:dyDescent="0.2">
      <c r="A272" s="3"/>
      <c r="B272" s="7"/>
      <c r="C272" s="220"/>
      <c r="D272" s="220"/>
      <c r="E272" s="220"/>
      <c r="F272" s="220"/>
      <c r="G272" s="220"/>
      <c r="H272" s="3"/>
      <c r="I272" s="2"/>
      <c r="J272" s="2"/>
    </row>
    <row r="273" spans="1:10" x14ac:dyDescent="0.2">
      <c r="A273" s="3"/>
      <c r="B273" s="7"/>
      <c r="C273" s="220"/>
      <c r="D273" s="220"/>
      <c r="E273" s="220"/>
      <c r="F273" s="220"/>
      <c r="G273" s="220"/>
      <c r="H273" s="3"/>
      <c r="I273" s="2"/>
      <c r="J273" s="2"/>
    </row>
    <row r="274" spans="1:10" x14ac:dyDescent="0.2">
      <c r="A274" s="3"/>
      <c r="B274" s="7"/>
      <c r="C274" s="220"/>
      <c r="D274" s="220"/>
      <c r="E274" s="220"/>
      <c r="F274" s="220"/>
      <c r="G274" s="220"/>
      <c r="H274" s="3"/>
      <c r="I274" s="2"/>
      <c r="J274" s="2"/>
    </row>
    <row r="275" spans="1:10" x14ac:dyDescent="0.2">
      <c r="A275" s="3"/>
      <c r="B275" s="7"/>
      <c r="C275" s="220"/>
      <c r="D275" s="220"/>
      <c r="E275" s="220"/>
      <c r="F275" s="220"/>
      <c r="G275" s="220"/>
      <c r="H275" s="3"/>
      <c r="I275" s="2"/>
      <c r="J275" s="2"/>
    </row>
    <row r="276" spans="1:10" x14ac:dyDescent="0.2">
      <c r="A276" s="3"/>
      <c r="B276" s="7"/>
      <c r="C276" s="220"/>
      <c r="D276" s="220"/>
      <c r="E276" s="220"/>
      <c r="F276" s="220"/>
      <c r="G276" s="220"/>
      <c r="H276" s="3"/>
      <c r="I276" s="2"/>
      <c r="J276" s="2"/>
    </row>
    <row r="277" spans="1:10" x14ac:dyDescent="0.2">
      <c r="A277" s="3"/>
      <c r="B277" s="7"/>
      <c r="C277" s="220"/>
      <c r="D277" s="220"/>
      <c r="E277" s="220"/>
      <c r="F277" s="220"/>
      <c r="G277" s="220"/>
      <c r="H277" s="3"/>
      <c r="I277" s="2"/>
      <c r="J277" s="2"/>
    </row>
    <row r="278" spans="1:10" x14ac:dyDescent="0.2">
      <c r="A278" s="3"/>
      <c r="B278" s="7"/>
      <c r="C278" s="220"/>
      <c r="D278" s="220"/>
      <c r="E278" s="220"/>
      <c r="F278" s="220"/>
      <c r="G278" s="220"/>
      <c r="H278" s="3"/>
      <c r="I278" s="2"/>
      <c r="J278" s="2"/>
    </row>
    <row r="279" spans="1:10" x14ac:dyDescent="0.2">
      <c r="A279" s="3"/>
      <c r="B279" s="7"/>
      <c r="C279" s="220"/>
      <c r="D279" s="220"/>
      <c r="E279" s="220"/>
      <c r="F279" s="220"/>
      <c r="G279" s="220"/>
      <c r="H279" s="3"/>
      <c r="I279" s="2"/>
      <c r="J279" s="2"/>
    </row>
    <row r="280" spans="1:10" x14ac:dyDescent="0.2">
      <c r="A280" s="3"/>
      <c r="B280" s="7"/>
      <c r="C280" s="220"/>
      <c r="D280" s="220"/>
      <c r="E280" s="220"/>
      <c r="F280" s="220"/>
      <c r="G280" s="220"/>
      <c r="H280" s="3"/>
      <c r="I280" s="2"/>
      <c r="J280" s="2"/>
    </row>
    <row r="281" spans="1:10" x14ac:dyDescent="0.2">
      <c r="A281" s="3"/>
      <c r="B281" s="7"/>
      <c r="C281" s="220"/>
      <c r="D281" s="220"/>
      <c r="E281" s="220"/>
      <c r="F281" s="220"/>
      <c r="G281" s="220"/>
      <c r="H281" s="3"/>
      <c r="I281" s="2"/>
      <c r="J281" s="2"/>
    </row>
    <row r="282" spans="1:10" x14ac:dyDescent="0.2">
      <c r="A282" s="3"/>
      <c r="B282" s="7"/>
      <c r="C282" s="220"/>
      <c r="D282" s="220"/>
      <c r="E282" s="220"/>
      <c r="F282" s="220"/>
      <c r="G282" s="220"/>
      <c r="H282" s="3"/>
      <c r="I282" s="2"/>
      <c r="J282" s="2"/>
    </row>
    <row r="283" spans="1:10" x14ac:dyDescent="0.2">
      <c r="A283" s="3"/>
      <c r="B283" s="7"/>
      <c r="C283" s="220"/>
      <c r="D283" s="220"/>
      <c r="E283" s="220"/>
      <c r="F283" s="220"/>
      <c r="G283" s="220"/>
      <c r="H283" s="3"/>
      <c r="I283" s="2"/>
      <c r="J283" s="2"/>
    </row>
    <row r="284" spans="1:10" x14ac:dyDescent="0.2">
      <c r="A284" s="3"/>
      <c r="B284" s="7"/>
      <c r="C284" s="220"/>
      <c r="D284" s="220"/>
      <c r="E284" s="220"/>
      <c r="F284" s="220"/>
      <c r="G284" s="220"/>
      <c r="H284" s="3"/>
      <c r="I284" s="2"/>
      <c r="J284" s="2"/>
    </row>
    <row r="285" spans="1:10" x14ac:dyDescent="0.2">
      <c r="A285" s="3"/>
      <c r="B285" s="7"/>
      <c r="C285" s="220"/>
      <c r="D285" s="220"/>
      <c r="E285" s="220"/>
      <c r="F285" s="220"/>
      <c r="G285" s="220"/>
      <c r="H285" s="3"/>
      <c r="I285" s="2"/>
      <c r="J285" s="2"/>
    </row>
    <row r="286" spans="1:10" x14ac:dyDescent="0.2">
      <c r="A286" s="3"/>
      <c r="B286" s="7"/>
      <c r="C286" s="220"/>
      <c r="D286" s="220"/>
      <c r="E286" s="220"/>
      <c r="F286" s="220"/>
      <c r="G286" s="220"/>
      <c r="H286" s="3"/>
      <c r="I286" s="2"/>
      <c r="J286" s="2"/>
    </row>
    <row r="287" spans="1:10" x14ac:dyDescent="0.2">
      <c r="A287" s="3"/>
      <c r="B287" s="7"/>
      <c r="C287" s="220"/>
      <c r="D287" s="220"/>
      <c r="E287" s="220"/>
      <c r="F287" s="220"/>
      <c r="G287" s="220"/>
      <c r="H287" s="3"/>
      <c r="I287" s="2"/>
      <c r="J287" s="2"/>
    </row>
    <row r="288" spans="1:10" x14ac:dyDescent="0.2">
      <c r="A288" s="3"/>
      <c r="B288" s="7"/>
      <c r="C288" s="220"/>
      <c r="D288" s="220"/>
      <c r="E288" s="220"/>
      <c r="F288" s="220"/>
      <c r="G288" s="220"/>
      <c r="H288" s="3"/>
      <c r="I288" s="2"/>
      <c r="J288" s="2"/>
    </row>
    <row r="289" spans="1:10" x14ac:dyDescent="0.2">
      <c r="A289" s="3"/>
      <c r="B289" s="7"/>
      <c r="C289" s="220"/>
      <c r="D289" s="220"/>
      <c r="E289" s="220"/>
      <c r="F289" s="220"/>
      <c r="G289" s="220"/>
      <c r="H289" s="3"/>
      <c r="I289" s="2"/>
      <c r="J289" s="2"/>
    </row>
    <row r="290" spans="1:10" x14ac:dyDescent="0.2">
      <c r="A290" s="3"/>
      <c r="B290" s="7"/>
      <c r="C290" s="220"/>
      <c r="D290" s="220"/>
      <c r="E290" s="220"/>
      <c r="F290" s="220"/>
      <c r="G290" s="220"/>
      <c r="H290" s="3"/>
      <c r="I290" s="2"/>
      <c r="J290" s="2"/>
    </row>
    <row r="291" spans="1:10" x14ac:dyDescent="0.2">
      <c r="A291" s="3"/>
      <c r="B291" s="7"/>
      <c r="C291" s="220"/>
      <c r="D291" s="220"/>
      <c r="E291" s="220"/>
      <c r="F291" s="220"/>
      <c r="G291" s="220"/>
      <c r="H291" s="3"/>
      <c r="I291" s="2"/>
      <c r="J291" s="2"/>
    </row>
    <row r="292" spans="1:10" x14ac:dyDescent="0.2">
      <c r="A292" s="3"/>
      <c r="B292" s="7"/>
      <c r="C292" s="220"/>
      <c r="D292" s="220"/>
      <c r="E292" s="220"/>
      <c r="F292" s="220"/>
      <c r="G292" s="220"/>
      <c r="H292" s="3"/>
      <c r="I292" s="2"/>
      <c r="J292" s="2"/>
    </row>
    <row r="293" spans="1:10" x14ac:dyDescent="0.2">
      <c r="A293" s="3"/>
      <c r="B293" s="7"/>
      <c r="C293" s="220"/>
      <c r="D293" s="220"/>
      <c r="E293" s="220"/>
      <c r="F293" s="220"/>
      <c r="G293" s="220"/>
      <c r="H293" s="3"/>
      <c r="I293" s="2"/>
      <c r="J293" s="2"/>
    </row>
    <row r="294" spans="1:10" x14ac:dyDescent="0.2">
      <c r="A294" s="3"/>
      <c r="B294" s="7"/>
      <c r="C294" s="220"/>
      <c r="D294" s="220"/>
      <c r="E294" s="220"/>
      <c r="F294" s="220"/>
      <c r="G294" s="220"/>
      <c r="H294" s="3"/>
      <c r="I294" s="2"/>
      <c r="J294" s="2"/>
    </row>
    <row r="295" spans="1:10" x14ac:dyDescent="0.2">
      <c r="A295" s="3"/>
      <c r="B295" s="7"/>
      <c r="C295" s="220"/>
      <c r="D295" s="220"/>
      <c r="E295" s="220"/>
      <c r="F295" s="220"/>
      <c r="G295" s="220"/>
      <c r="H295" s="3"/>
      <c r="I295" s="2"/>
      <c r="J295" s="2"/>
    </row>
    <row r="296" spans="1:10" x14ac:dyDescent="0.2">
      <c r="A296" s="3"/>
      <c r="B296" s="7"/>
      <c r="C296" s="220"/>
      <c r="D296" s="220"/>
      <c r="E296" s="220"/>
      <c r="F296" s="220"/>
      <c r="G296" s="220"/>
      <c r="H296" s="3"/>
      <c r="I296" s="2"/>
      <c r="J296" s="2"/>
    </row>
    <row r="297" spans="1:10" x14ac:dyDescent="0.2">
      <c r="A297" s="3"/>
      <c r="B297" s="7"/>
      <c r="C297" s="220"/>
      <c r="D297" s="220"/>
      <c r="E297" s="220"/>
      <c r="F297" s="220"/>
      <c r="G297" s="220"/>
      <c r="H297" s="3"/>
      <c r="I297" s="2"/>
      <c r="J297" s="2"/>
    </row>
    <row r="298" spans="1:10" x14ac:dyDescent="0.2">
      <c r="A298" s="1"/>
      <c r="B298" s="8"/>
      <c r="C298" s="220"/>
      <c r="D298" s="220"/>
      <c r="E298" s="220"/>
      <c r="F298" s="220"/>
      <c r="G298" s="220"/>
      <c r="H298" s="1"/>
      <c r="I298" s="6"/>
      <c r="J298" s="6"/>
    </row>
    <row r="299" spans="1:10" x14ac:dyDescent="0.2">
      <c r="A299" s="1"/>
      <c r="B299" s="8"/>
      <c r="C299" s="220"/>
      <c r="D299" s="220"/>
      <c r="E299" s="220"/>
      <c r="F299" s="220"/>
      <c r="G299" s="220"/>
      <c r="H299" s="1"/>
      <c r="I299" s="6"/>
      <c r="J299" s="6"/>
    </row>
    <row r="300" spans="1:10" x14ac:dyDescent="0.2">
      <c r="A300" s="1"/>
      <c r="B300" s="8"/>
      <c r="C300" s="220"/>
      <c r="D300" s="220"/>
      <c r="E300" s="220"/>
      <c r="F300" s="220"/>
      <c r="G300" s="220"/>
      <c r="H300" s="1"/>
      <c r="I300" s="6"/>
      <c r="J300" s="6"/>
    </row>
    <row r="301" spans="1:10" x14ac:dyDescent="0.2">
      <c r="A301" s="1"/>
      <c r="B301" s="8"/>
      <c r="C301" s="220"/>
      <c r="D301" s="220"/>
      <c r="E301" s="220"/>
      <c r="F301" s="220"/>
      <c r="G301" s="220"/>
      <c r="H301" s="1"/>
      <c r="I301" s="6"/>
      <c r="J301" s="6"/>
    </row>
    <row r="302" spans="1:10" x14ac:dyDescent="0.2">
      <c r="A302" s="1"/>
      <c r="B302" s="8"/>
      <c r="C302" s="220"/>
      <c r="D302" s="220"/>
      <c r="E302" s="220"/>
      <c r="F302" s="220"/>
      <c r="G302" s="220"/>
      <c r="H302" s="1"/>
      <c r="I302" s="6"/>
      <c r="J302" s="6"/>
    </row>
    <row r="303" spans="1:10" x14ac:dyDescent="0.2">
      <c r="A303" s="1"/>
      <c r="B303" s="8"/>
      <c r="C303" s="220"/>
      <c r="D303" s="220"/>
      <c r="E303" s="220"/>
      <c r="F303" s="220"/>
      <c r="G303" s="220"/>
      <c r="H303" s="1"/>
      <c r="I303" s="6"/>
      <c r="J303" s="6"/>
    </row>
    <row r="304" spans="1:10" x14ac:dyDescent="0.2">
      <c r="A304" s="1"/>
      <c r="B304" s="8"/>
      <c r="C304" s="220"/>
      <c r="D304" s="220"/>
      <c r="E304" s="220"/>
      <c r="F304" s="220"/>
      <c r="G304" s="220"/>
      <c r="H304" s="1"/>
      <c r="I304" s="6"/>
      <c r="J304" s="6"/>
    </row>
    <row r="305" spans="1:10" x14ac:dyDescent="0.2">
      <c r="A305" s="1"/>
      <c r="B305" s="8"/>
      <c r="C305" s="220"/>
      <c r="D305" s="220"/>
      <c r="E305" s="220"/>
      <c r="F305" s="220"/>
      <c r="G305" s="220"/>
      <c r="H305" s="1"/>
      <c r="I305" s="6"/>
      <c r="J305" s="6"/>
    </row>
    <row r="306" spans="1:10" x14ac:dyDescent="0.2">
      <c r="A306" s="1"/>
      <c r="B306" s="8"/>
      <c r="C306" s="220"/>
      <c r="D306" s="220"/>
      <c r="E306" s="220"/>
      <c r="F306" s="220"/>
      <c r="G306" s="220"/>
      <c r="H306" s="1"/>
      <c r="I306" s="6"/>
      <c r="J306" s="6"/>
    </row>
    <row r="307" spans="1:10" x14ac:dyDescent="0.2">
      <c r="A307" s="1"/>
      <c r="B307" s="8"/>
      <c r="C307" s="220"/>
      <c r="D307" s="220"/>
      <c r="E307" s="220"/>
      <c r="F307" s="220"/>
      <c r="G307" s="220"/>
      <c r="H307" s="1"/>
      <c r="I307" s="6"/>
      <c r="J307" s="6"/>
    </row>
    <row r="308" spans="1:10" x14ac:dyDescent="0.2">
      <c r="A308" s="1"/>
      <c r="B308" s="8"/>
      <c r="C308" s="220"/>
      <c r="D308" s="220"/>
      <c r="E308" s="220"/>
      <c r="F308" s="220"/>
      <c r="G308" s="220"/>
      <c r="H308" s="1"/>
      <c r="I308" s="6"/>
      <c r="J308" s="6"/>
    </row>
    <row r="309" spans="1:10" x14ac:dyDescent="0.2">
      <c r="A309" s="1"/>
      <c r="B309" s="8"/>
      <c r="C309" s="220"/>
      <c r="D309" s="220"/>
      <c r="E309" s="220"/>
      <c r="F309" s="220"/>
      <c r="G309" s="220"/>
      <c r="H309" s="1"/>
      <c r="I309" s="6"/>
      <c r="J309" s="6"/>
    </row>
    <row r="310" spans="1:10" x14ac:dyDescent="0.2">
      <c r="A310" s="1"/>
      <c r="B310" s="8"/>
      <c r="C310" s="220"/>
      <c r="D310" s="220"/>
      <c r="E310" s="220"/>
      <c r="F310" s="220"/>
      <c r="G310" s="220"/>
      <c r="H310" s="1"/>
      <c r="I310" s="6"/>
      <c r="J310" s="6"/>
    </row>
    <row r="311" spans="1:10" x14ac:dyDescent="0.2">
      <c r="A311" s="1"/>
      <c r="B311" s="8"/>
      <c r="C311" s="220"/>
      <c r="D311" s="220"/>
      <c r="E311" s="220"/>
      <c r="F311" s="220"/>
      <c r="G311" s="220"/>
      <c r="H311" s="1"/>
      <c r="I311" s="6"/>
      <c r="J311" s="6"/>
    </row>
    <row r="312" spans="1:10" x14ac:dyDescent="0.2">
      <c r="A312" s="1"/>
      <c r="B312" s="8"/>
      <c r="C312" s="220"/>
      <c r="D312" s="220"/>
      <c r="E312" s="220"/>
      <c r="F312" s="220"/>
      <c r="G312" s="220"/>
      <c r="H312" s="1"/>
      <c r="I312" s="6"/>
      <c r="J312" s="6"/>
    </row>
    <row r="313" spans="1:10" x14ac:dyDescent="0.2">
      <c r="A313" s="1"/>
      <c r="B313" s="8"/>
      <c r="C313" s="220"/>
      <c r="D313" s="220"/>
      <c r="E313" s="220"/>
      <c r="F313" s="220"/>
      <c r="G313" s="220"/>
      <c r="H313" s="1"/>
      <c r="I313" s="6"/>
      <c r="J313" s="6"/>
    </row>
    <row r="314" spans="1:10" x14ac:dyDescent="0.2">
      <c r="A314" s="1"/>
      <c r="B314" s="8"/>
      <c r="C314" s="220"/>
      <c r="D314" s="220"/>
      <c r="E314" s="220"/>
      <c r="F314" s="220"/>
      <c r="G314" s="220"/>
      <c r="H314" s="1"/>
      <c r="I314" s="6"/>
      <c r="J314" s="6"/>
    </row>
    <row r="315" spans="1:10" x14ac:dyDescent="0.2">
      <c r="A315" s="1"/>
      <c r="B315" s="8"/>
      <c r="C315" s="220"/>
      <c r="D315" s="220"/>
      <c r="E315" s="220"/>
      <c r="F315" s="220"/>
      <c r="G315" s="220"/>
      <c r="H315" s="1"/>
      <c r="I315" s="6"/>
      <c r="J315" s="6"/>
    </row>
    <row r="316" spans="1:10" x14ac:dyDescent="0.2">
      <c r="A316" s="1"/>
      <c r="B316" s="8"/>
      <c r="C316" s="220"/>
      <c r="D316" s="220"/>
      <c r="E316" s="220"/>
      <c r="F316" s="220"/>
      <c r="G316" s="220"/>
      <c r="H316" s="1"/>
      <c r="I316" s="6"/>
      <c r="J316" s="6"/>
    </row>
    <row r="317" spans="1:10" x14ac:dyDescent="0.2">
      <c r="A317" s="1"/>
      <c r="B317" s="8"/>
      <c r="C317" s="220"/>
      <c r="D317" s="220"/>
      <c r="E317" s="220"/>
      <c r="F317" s="220"/>
      <c r="G317" s="220"/>
      <c r="H317" s="1"/>
      <c r="I317" s="6"/>
      <c r="J317" s="6"/>
    </row>
    <row r="318" spans="1:10" x14ac:dyDescent="0.2">
      <c r="A318" s="1"/>
      <c r="B318" s="8"/>
      <c r="C318" s="220"/>
      <c r="D318" s="220"/>
      <c r="E318" s="220"/>
      <c r="F318" s="220"/>
      <c r="G318" s="220"/>
      <c r="H318" s="1"/>
      <c r="I318" s="6"/>
      <c r="J318" s="6"/>
    </row>
    <row r="319" spans="1:10" x14ac:dyDescent="0.2">
      <c r="A319" s="1"/>
      <c r="B319" s="8"/>
      <c r="C319" s="220"/>
      <c r="D319" s="220"/>
      <c r="E319" s="220"/>
      <c r="F319" s="220"/>
      <c r="G319" s="220"/>
      <c r="H319" s="1"/>
      <c r="I319" s="6"/>
      <c r="J319" s="6"/>
    </row>
    <row r="320" spans="1:10" x14ac:dyDescent="0.2">
      <c r="A320" s="1"/>
      <c r="B320" s="8"/>
      <c r="C320" s="220"/>
      <c r="D320" s="220"/>
      <c r="E320" s="220"/>
      <c r="F320" s="220"/>
      <c r="G320" s="220"/>
      <c r="H320" s="1"/>
      <c r="I320" s="6"/>
      <c r="J320" s="6"/>
    </row>
    <row r="321" spans="1:10" x14ac:dyDescent="0.2">
      <c r="A321" s="1"/>
      <c r="B321" s="8"/>
      <c r="C321" s="220"/>
      <c r="D321" s="220"/>
      <c r="E321" s="220"/>
      <c r="F321" s="220"/>
      <c r="G321" s="220"/>
      <c r="H321" s="1"/>
      <c r="I321" s="6"/>
      <c r="J321" s="6"/>
    </row>
    <row r="322" spans="1:10" x14ac:dyDescent="0.2">
      <c r="B322" s="8"/>
      <c r="C322" s="220"/>
      <c r="D322" s="220"/>
      <c r="E322" s="220"/>
      <c r="F322" s="220"/>
      <c r="G322" s="220"/>
      <c r="H322" s="1"/>
      <c r="I322" s="6"/>
      <c r="J322" s="6"/>
    </row>
    <row r="323" spans="1:10" x14ac:dyDescent="0.2">
      <c r="B323" s="8"/>
      <c r="C323" s="220"/>
      <c r="D323" s="220"/>
      <c r="E323" s="220"/>
      <c r="F323" s="220"/>
      <c r="G323" s="220"/>
      <c r="H323" s="1"/>
      <c r="I323" s="6"/>
      <c r="J323" s="6"/>
    </row>
    <row r="324" spans="1:10" x14ac:dyDescent="0.2">
      <c r="B324" s="8"/>
      <c r="C324" s="220"/>
      <c r="D324" s="220"/>
      <c r="E324" s="220"/>
      <c r="F324" s="220"/>
      <c r="G324" s="220"/>
      <c r="H324" s="1"/>
      <c r="I324" s="6"/>
      <c r="J324" s="6"/>
    </row>
    <row r="325" spans="1:10" x14ac:dyDescent="0.2">
      <c r="B325" s="8"/>
      <c r="C325" s="220"/>
      <c r="D325" s="220"/>
      <c r="E325" s="220"/>
      <c r="F325" s="220"/>
      <c r="G325" s="220"/>
      <c r="H325" s="1"/>
      <c r="I325" s="6"/>
      <c r="J325" s="6"/>
    </row>
    <row r="326" spans="1:10" x14ac:dyDescent="0.2">
      <c r="B326" s="8"/>
      <c r="C326" s="220"/>
      <c r="D326" s="220"/>
      <c r="E326" s="220"/>
      <c r="F326" s="220"/>
      <c r="G326" s="220"/>
      <c r="H326" s="1"/>
      <c r="I326" s="6"/>
      <c r="J326" s="6"/>
    </row>
    <row r="327" spans="1:10" x14ac:dyDescent="0.2">
      <c r="B327" s="8"/>
      <c r="C327" s="220"/>
      <c r="D327" s="220"/>
      <c r="E327" s="220"/>
      <c r="F327" s="220"/>
      <c r="G327" s="220"/>
      <c r="H327" s="1"/>
      <c r="I327" s="6"/>
      <c r="J327" s="6"/>
    </row>
    <row r="328" spans="1:10" x14ac:dyDescent="0.2">
      <c r="B328" s="8"/>
      <c r="C328" s="220"/>
      <c r="D328" s="220"/>
      <c r="E328" s="220"/>
      <c r="F328" s="220"/>
      <c r="G328" s="220"/>
      <c r="H328" s="1"/>
      <c r="I328" s="6"/>
      <c r="J328" s="6"/>
    </row>
    <row r="329" spans="1:10" x14ac:dyDescent="0.2">
      <c r="B329" s="8"/>
      <c r="C329" s="220"/>
      <c r="D329" s="220"/>
      <c r="E329" s="220"/>
      <c r="F329" s="220"/>
      <c r="G329" s="220"/>
      <c r="H329" s="1"/>
      <c r="I329" s="6"/>
      <c r="J329" s="6"/>
    </row>
    <row r="330" spans="1:10" x14ac:dyDescent="0.2">
      <c r="B330" s="8"/>
      <c r="C330" s="220"/>
      <c r="D330" s="220"/>
      <c r="E330" s="220"/>
      <c r="F330" s="220"/>
      <c r="G330" s="220"/>
      <c r="H330" s="1"/>
      <c r="I330" s="6"/>
      <c r="J330" s="6"/>
    </row>
    <row r="331" spans="1:10" x14ac:dyDescent="0.2">
      <c r="B331" s="8"/>
      <c r="C331" s="220"/>
      <c r="D331" s="220"/>
      <c r="E331" s="220"/>
      <c r="F331" s="220"/>
      <c r="G331" s="220"/>
      <c r="H331" s="1"/>
      <c r="I331" s="6"/>
      <c r="J331" s="6"/>
    </row>
    <row r="332" spans="1:10" x14ac:dyDescent="0.2">
      <c r="B332" s="8"/>
      <c r="C332" s="220"/>
      <c r="D332" s="220"/>
      <c r="E332" s="220"/>
      <c r="F332" s="220"/>
      <c r="G332" s="220"/>
      <c r="H332" s="1"/>
      <c r="I332" s="6"/>
      <c r="J332" s="6"/>
    </row>
    <row r="333" spans="1:10" x14ac:dyDescent="0.2">
      <c r="B333" s="8"/>
      <c r="C333" s="220"/>
      <c r="D333" s="220"/>
      <c r="E333" s="220"/>
      <c r="F333" s="220"/>
      <c r="G333" s="220"/>
      <c r="H333" s="1"/>
      <c r="I333" s="6"/>
      <c r="J333" s="6"/>
    </row>
    <row r="334" spans="1:10" x14ac:dyDescent="0.2">
      <c r="B334" s="8"/>
      <c r="C334" s="220"/>
      <c r="D334" s="220"/>
      <c r="E334" s="220"/>
      <c r="F334" s="220"/>
      <c r="G334" s="220"/>
      <c r="H334" s="1"/>
      <c r="I334" s="6"/>
      <c r="J334" s="6"/>
    </row>
    <row r="335" spans="1:10" x14ac:dyDescent="0.2">
      <c r="B335" s="8"/>
      <c r="C335" s="220"/>
      <c r="D335" s="220"/>
      <c r="E335" s="220"/>
      <c r="F335" s="220"/>
      <c r="G335" s="220"/>
      <c r="H335" s="1"/>
      <c r="I335" s="6"/>
      <c r="J335" s="6"/>
    </row>
    <row r="336" spans="1:10" x14ac:dyDescent="0.2">
      <c r="B336" s="8"/>
      <c r="C336" s="220"/>
      <c r="D336" s="220"/>
      <c r="E336" s="220"/>
      <c r="F336" s="220"/>
      <c r="G336" s="220"/>
      <c r="H336" s="1"/>
      <c r="I336" s="6"/>
      <c r="J336" s="6"/>
    </row>
    <row r="337" spans="2:10" x14ac:dyDescent="0.2">
      <c r="B337" s="8"/>
      <c r="C337" s="220"/>
      <c r="D337" s="220"/>
      <c r="E337" s="220"/>
      <c r="F337" s="220"/>
      <c r="G337" s="220"/>
      <c r="H337" s="1"/>
      <c r="I337" s="6"/>
      <c r="J337" s="6"/>
    </row>
    <row r="338" spans="2:10" x14ac:dyDescent="0.2">
      <c r="B338" s="8"/>
      <c r="C338" s="220"/>
      <c r="D338" s="220"/>
      <c r="E338" s="220"/>
      <c r="F338" s="220"/>
      <c r="G338" s="220"/>
      <c r="H338" s="1"/>
      <c r="I338" s="6"/>
      <c r="J338" s="6"/>
    </row>
    <row r="339" spans="2:10" x14ac:dyDescent="0.2">
      <c r="B339" s="8"/>
      <c r="C339" s="220"/>
      <c r="D339" s="220"/>
      <c r="E339" s="220"/>
      <c r="F339" s="220"/>
      <c r="G339" s="220"/>
      <c r="H339" s="1"/>
      <c r="I339" s="6"/>
      <c r="J339" s="6"/>
    </row>
    <row r="340" spans="2:10" x14ac:dyDescent="0.2">
      <c r="B340" s="8"/>
      <c r="C340" s="220"/>
      <c r="D340" s="220"/>
      <c r="E340" s="220"/>
      <c r="F340" s="220"/>
      <c r="G340" s="220"/>
      <c r="H340" s="1"/>
      <c r="I340" s="6"/>
      <c r="J340" s="6"/>
    </row>
    <row r="341" spans="2:10" x14ac:dyDescent="0.2">
      <c r="B341" s="8"/>
      <c r="C341" s="220"/>
      <c r="D341" s="220"/>
      <c r="E341" s="220"/>
      <c r="F341" s="220"/>
      <c r="G341" s="220"/>
      <c r="H341" s="1"/>
      <c r="I341" s="6"/>
      <c r="J341" s="6"/>
    </row>
    <row r="342" spans="2:10" x14ac:dyDescent="0.2">
      <c r="B342" s="8"/>
      <c r="C342" s="220"/>
      <c r="D342" s="220"/>
      <c r="E342" s="220"/>
      <c r="F342" s="220"/>
      <c r="G342" s="220"/>
      <c r="H342" s="1"/>
      <c r="I342" s="6"/>
      <c r="J342" s="6"/>
    </row>
    <row r="343" spans="2:10" x14ac:dyDescent="0.2">
      <c r="B343" s="8"/>
      <c r="C343" s="220"/>
      <c r="D343" s="220"/>
      <c r="E343" s="220"/>
      <c r="F343" s="220"/>
      <c r="G343" s="220"/>
      <c r="H343" s="1"/>
      <c r="I343" s="6"/>
      <c r="J343" s="6"/>
    </row>
    <row r="344" spans="2:10" x14ac:dyDescent="0.2">
      <c r="B344" s="8"/>
      <c r="C344" s="220"/>
      <c r="D344" s="220"/>
      <c r="E344" s="220"/>
      <c r="F344" s="220"/>
      <c r="G344" s="220"/>
      <c r="H344" s="1"/>
      <c r="I344" s="6"/>
      <c r="J344" s="6"/>
    </row>
    <row r="345" spans="2:10" x14ac:dyDescent="0.2">
      <c r="B345" s="8"/>
      <c r="C345" s="220"/>
      <c r="D345" s="220"/>
      <c r="E345" s="220"/>
      <c r="F345" s="220"/>
      <c r="G345" s="220"/>
      <c r="H345" s="1"/>
      <c r="I345" s="6"/>
      <c r="J345" s="6"/>
    </row>
    <row r="346" spans="2:10" x14ac:dyDescent="0.2">
      <c r="B346" s="8"/>
      <c r="C346" s="220"/>
      <c r="D346" s="220"/>
      <c r="E346" s="220"/>
      <c r="F346" s="220"/>
      <c r="G346" s="220"/>
      <c r="H346" s="1"/>
      <c r="I346" s="6"/>
      <c r="J346" s="6"/>
    </row>
    <row r="347" spans="2:10" x14ac:dyDescent="0.2">
      <c r="B347" s="8"/>
      <c r="C347" s="220"/>
      <c r="D347" s="220"/>
      <c r="E347" s="220"/>
      <c r="F347" s="220"/>
      <c r="G347" s="220"/>
      <c r="H347" s="1"/>
      <c r="I347" s="6"/>
      <c r="J347" s="6"/>
    </row>
    <row r="348" spans="2:10" x14ac:dyDescent="0.2">
      <c r="B348" s="8"/>
      <c r="C348" s="220"/>
      <c r="D348" s="220"/>
      <c r="E348" s="220"/>
      <c r="F348" s="220"/>
      <c r="G348" s="220"/>
      <c r="H348" s="1"/>
      <c r="I348" s="6"/>
      <c r="J348" s="6"/>
    </row>
    <row r="349" spans="2:10" x14ac:dyDescent="0.2">
      <c r="B349" s="8"/>
      <c r="C349" s="220"/>
      <c r="D349" s="220"/>
      <c r="E349" s="220"/>
      <c r="F349" s="220"/>
      <c r="G349" s="220"/>
      <c r="H349" s="1"/>
      <c r="I349" s="6"/>
      <c r="J349" s="6"/>
    </row>
    <row r="350" spans="2:10" x14ac:dyDescent="0.2">
      <c r="B350" s="8"/>
      <c r="C350" s="220"/>
      <c r="D350" s="220"/>
      <c r="E350" s="220"/>
      <c r="F350" s="220"/>
      <c r="G350" s="220"/>
      <c r="H350" s="1"/>
      <c r="I350" s="6"/>
      <c r="J350" s="6"/>
    </row>
    <row r="351" spans="2:10" x14ac:dyDescent="0.2">
      <c r="B351" s="8"/>
      <c r="C351" s="220"/>
      <c r="D351" s="220"/>
      <c r="E351" s="220"/>
      <c r="F351" s="220"/>
      <c r="G351" s="220"/>
      <c r="H351" s="1"/>
      <c r="I351" s="6"/>
      <c r="J351" s="6"/>
    </row>
    <row r="352" spans="2:10" x14ac:dyDescent="0.2">
      <c r="B352" s="8"/>
      <c r="C352" s="220"/>
      <c r="D352" s="220"/>
      <c r="E352" s="220"/>
      <c r="F352" s="220"/>
      <c r="G352" s="220"/>
      <c r="H352" s="1"/>
      <c r="I352" s="6"/>
      <c r="J352" s="6"/>
    </row>
    <row r="353" spans="2:10" x14ac:dyDescent="0.2">
      <c r="B353" s="8"/>
      <c r="C353" s="220"/>
      <c r="D353" s="220"/>
      <c r="E353" s="220"/>
      <c r="F353" s="220"/>
      <c r="G353" s="220"/>
      <c r="H353" s="1"/>
      <c r="I353" s="6"/>
      <c r="J353" s="6"/>
    </row>
    <row r="354" spans="2:10" x14ac:dyDescent="0.2">
      <c r="B354" s="9"/>
      <c r="C354" s="220"/>
      <c r="D354" s="220"/>
      <c r="E354" s="220"/>
      <c r="F354" s="220"/>
      <c r="G354" s="220"/>
      <c r="H354" s="1"/>
      <c r="I354" s="6"/>
      <c r="J354" s="6"/>
    </row>
    <row r="355" spans="2:10" x14ac:dyDescent="0.2">
      <c r="B355" s="9"/>
      <c r="C355" s="220"/>
      <c r="D355" s="220"/>
      <c r="E355" s="220"/>
      <c r="F355" s="220"/>
      <c r="G355" s="220"/>
      <c r="H355" s="1"/>
      <c r="I355" s="6"/>
      <c r="J355" s="6"/>
    </row>
    <row r="356" spans="2:10" x14ac:dyDescent="0.2">
      <c r="B356" s="9"/>
      <c r="C356" s="220"/>
      <c r="D356" s="220"/>
      <c r="E356" s="220"/>
      <c r="F356" s="220"/>
      <c r="G356" s="220"/>
      <c r="H356" s="1"/>
      <c r="I356" s="6"/>
      <c r="J356" s="6"/>
    </row>
    <row r="357" spans="2:10" x14ac:dyDescent="0.2">
      <c r="B357" s="9"/>
      <c r="C357" s="220"/>
      <c r="D357" s="220"/>
      <c r="E357" s="220"/>
      <c r="F357" s="220"/>
      <c r="G357" s="220"/>
      <c r="H357" s="1"/>
      <c r="I357" s="6"/>
      <c r="J357" s="6"/>
    </row>
    <row r="358" spans="2:10" x14ac:dyDescent="0.2">
      <c r="B358" s="9"/>
      <c r="C358" s="220"/>
      <c r="D358" s="220"/>
      <c r="E358" s="220"/>
      <c r="F358" s="220"/>
      <c r="G358" s="220"/>
      <c r="H358" s="1"/>
      <c r="I358" s="6"/>
      <c r="J358" s="6"/>
    </row>
    <row r="359" spans="2:10" x14ac:dyDescent="0.2">
      <c r="B359" s="9"/>
      <c r="C359" s="220"/>
      <c r="D359" s="220"/>
      <c r="E359" s="220"/>
      <c r="F359" s="220"/>
      <c r="G359" s="220"/>
      <c r="H359" s="1"/>
      <c r="I359" s="6"/>
      <c r="J359" s="6"/>
    </row>
    <row r="360" spans="2:10" x14ac:dyDescent="0.2">
      <c r="B360" s="9"/>
      <c r="C360" s="220"/>
      <c r="D360" s="220"/>
      <c r="E360" s="220"/>
      <c r="F360" s="220"/>
      <c r="G360" s="220"/>
      <c r="H360" s="1"/>
      <c r="I360" s="6"/>
      <c r="J360" s="6"/>
    </row>
    <row r="361" spans="2:10" x14ac:dyDescent="0.2">
      <c r="B361" s="9"/>
      <c r="C361" s="220"/>
      <c r="D361" s="220"/>
      <c r="E361" s="220"/>
      <c r="F361" s="220"/>
      <c r="G361" s="220"/>
      <c r="H361" s="1"/>
      <c r="I361" s="6"/>
      <c r="J361" s="6"/>
    </row>
    <row r="362" spans="2:10" x14ac:dyDescent="0.2">
      <c r="B362" s="9"/>
      <c r="C362" s="220"/>
      <c r="D362" s="220"/>
      <c r="E362" s="220"/>
      <c r="F362" s="220"/>
      <c r="G362" s="220"/>
      <c r="H362" s="1"/>
      <c r="I362" s="6"/>
      <c r="J362" s="6"/>
    </row>
    <row r="363" spans="2:10" x14ac:dyDescent="0.2">
      <c r="B363" s="9"/>
      <c r="C363" s="220"/>
      <c r="D363" s="220"/>
      <c r="E363" s="220"/>
      <c r="F363" s="220"/>
      <c r="G363" s="220"/>
      <c r="H363" s="1"/>
      <c r="I363" s="6"/>
      <c r="J363" s="6"/>
    </row>
    <row r="364" spans="2:10" x14ac:dyDescent="0.2">
      <c r="B364" s="9"/>
      <c r="C364" s="220"/>
      <c r="D364" s="220"/>
      <c r="E364" s="220"/>
      <c r="F364" s="220"/>
      <c r="G364" s="220"/>
      <c r="H364" s="1"/>
      <c r="I364" s="6"/>
      <c r="J364" s="6"/>
    </row>
    <row r="365" spans="2:10" x14ac:dyDescent="0.2">
      <c r="B365" s="9"/>
      <c r="C365" s="220"/>
      <c r="D365" s="220"/>
      <c r="E365" s="220"/>
      <c r="F365" s="220"/>
      <c r="G365" s="220"/>
      <c r="H365" s="1"/>
      <c r="I365" s="6"/>
      <c r="J365" s="6"/>
    </row>
    <row r="366" spans="2:10" x14ac:dyDescent="0.2">
      <c r="B366" s="9"/>
      <c r="C366" s="220"/>
      <c r="D366" s="220"/>
      <c r="E366" s="220"/>
      <c r="F366" s="220"/>
      <c r="G366" s="220"/>
      <c r="H366" s="1"/>
      <c r="I366" s="6"/>
      <c r="J366" s="6"/>
    </row>
    <row r="367" spans="2:10" x14ac:dyDescent="0.2">
      <c r="B367" s="9"/>
      <c r="C367" s="220"/>
      <c r="D367" s="220"/>
      <c r="E367" s="220"/>
      <c r="F367" s="220"/>
      <c r="G367" s="220"/>
      <c r="H367" s="1"/>
      <c r="I367" s="6"/>
      <c r="J367" s="6"/>
    </row>
    <row r="368" spans="2:10" x14ac:dyDescent="0.2">
      <c r="B368" s="9"/>
      <c r="C368" s="220"/>
      <c r="D368" s="220"/>
      <c r="E368" s="220"/>
      <c r="F368" s="220"/>
      <c r="G368" s="220"/>
      <c r="H368" s="1"/>
      <c r="I368" s="6"/>
      <c r="J368" s="6"/>
    </row>
    <row r="369" spans="2:10" x14ac:dyDescent="0.2">
      <c r="B369" s="9"/>
      <c r="C369" s="220"/>
      <c r="D369" s="220"/>
      <c r="E369" s="220"/>
      <c r="F369" s="220"/>
      <c r="G369" s="220"/>
      <c r="H369" s="1"/>
      <c r="I369" s="6"/>
      <c r="J369" s="6"/>
    </row>
    <row r="370" spans="2:10" x14ac:dyDescent="0.2">
      <c r="B370" s="9"/>
      <c r="C370" s="220"/>
      <c r="D370" s="220"/>
      <c r="E370" s="220"/>
      <c r="F370" s="220"/>
      <c r="G370" s="220"/>
      <c r="H370" s="1"/>
      <c r="I370" s="6"/>
      <c r="J370" s="6"/>
    </row>
    <row r="371" spans="2:10" x14ac:dyDescent="0.2">
      <c r="B371" s="9"/>
      <c r="C371" s="220"/>
      <c r="D371" s="220"/>
      <c r="E371" s="220"/>
      <c r="F371" s="220"/>
      <c r="G371" s="220"/>
      <c r="H371" s="1"/>
      <c r="I371" s="6"/>
      <c r="J371" s="6"/>
    </row>
    <row r="372" spans="2:10" x14ac:dyDescent="0.2">
      <c r="B372" s="9"/>
      <c r="C372" s="220"/>
      <c r="D372" s="220"/>
      <c r="E372" s="220"/>
      <c r="F372" s="220"/>
      <c r="G372" s="220"/>
      <c r="H372" s="1"/>
      <c r="I372" s="6"/>
      <c r="J372" s="6"/>
    </row>
    <row r="373" spans="2:10" x14ac:dyDescent="0.2">
      <c r="B373" s="9"/>
      <c r="C373" s="220"/>
      <c r="D373" s="220"/>
      <c r="E373" s="220"/>
      <c r="F373" s="220"/>
      <c r="G373" s="220"/>
      <c r="H373" s="1"/>
      <c r="I373" s="6"/>
      <c r="J373" s="6"/>
    </row>
    <row r="374" spans="2:10" x14ac:dyDescent="0.2">
      <c r="B374" s="9"/>
      <c r="C374" s="220"/>
      <c r="D374" s="220"/>
      <c r="E374" s="220"/>
      <c r="F374" s="220"/>
      <c r="G374" s="220"/>
      <c r="H374" s="1"/>
      <c r="I374" s="6"/>
      <c r="J374" s="6"/>
    </row>
    <row r="375" spans="2:10" x14ac:dyDescent="0.2">
      <c r="B375" s="9"/>
      <c r="C375" s="220"/>
      <c r="D375" s="220"/>
      <c r="E375" s="220"/>
      <c r="F375" s="220"/>
      <c r="G375" s="220"/>
      <c r="H375" s="1"/>
      <c r="I375" s="6"/>
      <c r="J375" s="6"/>
    </row>
    <row r="376" spans="2:10" x14ac:dyDescent="0.2">
      <c r="B376" s="9"/>
      <c r="C376" s="220"/>
      <c r="D376" s="220"/>
      <c r="E376" s="220"/>
      <c r="F376" s="220"/>
      <c r="G376" s="220"/>
      <c r="H376" s="1"/>
      <c r="I376" s="6"/>
      <c r="J376" s="6"/>
    </row>
    <row r="377" spans="2:10" x14ac:dyDescent="0.2">
      <c r="B377" s="9"/>
      <c r="C377" s="220"/>
      <c r="D377" s="220"/>
      <c r="E377" s="220"/>
      <c r="F377" s="220"/>
      <c r="G377" s="220"/>
      <c r="H377" s="1"/>
      <c r="I377" s="6"/>
      <c r="J377" s="6"/>
    </row>
    <row r="378" spans="2:10" x14ac:dyDescent="0.2">
      <c r="B378" s="9"/>
      <c r="C378" s="220"/>
      <c r="D378" s="220"/>
      <c r="E378" s="220"/>
      <c r="F378" s="220"/>
      <c r="G378" s="220"/>
      <c r="H378" s="1"/>
      <c r="I378" s="6"/>
      <c r="J378" s="6"/>
    </row>
    <row r="379" spans="2:10" x14ac:dyDescent="0.2">
      <c r="B379" s="9"/>
      <c r="H379" s="1"/>
      <c r="I379" s="6"/>
      <c r="J379" s="6"/>
    </row>
    <row r="380" spans="2:10" x14ac:dyDescent="0.2">
      <c r="B380" s="9"/>
      <c r="H380" s="1"/>
      <c r="I380" s="6"/>
      <c r="J380" s="6"/>
    </row>
    <row r="381" spans="2:10" x14ac:dyDescent="0.2">
      <c r="B381" s="9"/>
      <c r="H381" s="1"/>
      <c r="I381" s="6"/>
      <c r="J381" s="6"/>
    </row>
    <row r="382" spans="2:10" x14ac:dyDescent="0.2">
      <c r="B382" s="9"/>
      <c r="H382" s="1"/>
      <c r="I382" s="6"/>
      <c r="J382" s="6"/>
    </row>
    <row r="383" spans="2:10" x14ac:dyDescent="0.2">
      <c r="B383" s="9"/>
      <c r="H383" s="1"/>
      <c r="I383" s="6"/>
      <c r="J383" s="6"/>
    </row>
    <row r="384" spans="2:10" x14ac:dyDescent="0.2">
      <c r="B384" s="9"/>
      <c r="H384" s="1"/>
      <c r="I384" s="6"/>
      <c r="J384" s="6"/>
    </row>
    <row r="385" spans="2:10" x14ac:dyDescent="0.2">
      <c r="B385" s="9"/>
      <c r="H385" s="1"/>
      <c r="I385" s="6"/>
      <c r="J385" s="6"/>
    </row>
    <row r="386" spans="2:10" x14ac:dyDescent="0.2">
      <c r="B386" s="9"/>
      <c r="H386" s="1"/>
      <c r="I386" s="6"/>
      <c r="J386" s="6"/>
    </row>
    <row r="387" spans="2:10" x14ac:dyDescent="0.2">
      <c r="B387" s="9"/>
      <c r="H387" s="1"/>
      <c r="I387" s="6"/>
      <c r="J387" s="6"/>
    </row>
    <row r="388" spans="2:10" x14ac:dyDescent="0.2">
      <c r="B388" s="9"/>
      <c r="H388" s="1"/>
      <c r="I388" s="6"/>
      <c r="J388" s="6"/>
    </row>
    <row r="389" spans="2:10" x14ac:dyDescent="0.2">
      <c r="B389" s="9"/>
      <c r="H389" s="1"/>
      <c r="I389" s="6"/>
      <c r="J389" s="6"/>
    </row>
    <row r="390" spans="2:10" x14ac:dyDescent="0.2">
      <c r="B390" s="9"/>
      <c r="H390" s="1"/>
      <c r="I390" s="6"/>
      <c r="J390" s="6"/>
    </row>
    <row r="391" spans="2:10" x14ac:dyDescent="0.2">
      <c r="B391" s="9"/>
      <c r="H391" s="1"/>
      <c r="I391" s="6"/>
      <c r="J391" s="6"/>
    </row>
    <row r="392" spans="2:10" x14ac:dyDescent="0.2">
      <c r="B392" s="9"/>
      <c r="H392" s="1"/>
      <c r="I392" s="6"/>
      <c r="J392" s="6"/>
    </row>
    <row r="393" spans="2:10" x14ac:dyDescent="0.2">
      <c r="B393" s="9"/>
      <c r="H393" s="1"/>
      <c r="I393" s="6"/>
      <c r="J393" s="6"/>
    </row>
    <row r="394" spans="2:10" x14ac:dyDescent="0.2">
      <c r="B394" s="9"/>
      <c r="H394" s="1"/>
      <c r="I394" s="6"/>
      <c r="J394" s="6"/>
    </row>
    <row r="395" spans="2:10" x14ac:dyDescent="0.2">
      <c r="B395" s="9"/>
      <c r="H395" s="1"/>
      <c r="I395" s="6"/>
      <c r="J395" s="6"/>
    </row>
    <row r="396" spans="2:10" x14ac:dyDescent="0.2">
      <c r="B396" s="9"/>
      <c r="H396" s="1"/>
      <c r="I396" s="6"/>
      <c r="J396" s="6"/>
    </row>
    <row r="397" spans="2:10" x14ac:dyDescent="0.2">
      <c r="B397" s="9"/>
      <c r="H397" s="1"/>
      <c r="I397" s="6"/>
      <c r="J397" s="6"/>
    </row>
    <row r="398" spans="2:10" x14ac:dyDescent="0.2">
      <c r="B398" s="9"/>
      <c r="H398" s="1"/>
      <c r="I398" s="6"/>
      <c r="J398" s="6"/>
    </row>
    <row r="399" spans="2:10" x14ac:dyDescent="0.2">
      <c r="B399" s="9"/>
      <c r="H399" s="1"/>
      <c r="I399" s="6"/>
      <c r="J399" s="6"/>
    </row>
    <row r="400" spans="2:10" x14ac:dyDescent="0.2">
      <c r="B400" s="9"/>
      <c r="H400" s="1"/>
      <c r="I400" s="6"/>
      <c r="J400" s="6"/>
    </row>
    <row r="401" spans="2:10" x14ac:dyDescent="0.2">
      <c r="B401" s="9"/>
      <c r="H401" s="1"/>
      <c r="I401" s="6"/>
      <c r="J401" s="6"/>
    </row>
    <row r="402" spans="2:10" x14ac:dyDescent="0.2">
      <c r="B402" s="9"/>
      <c r="H402" s="1"/>
      <c r="I402" s="6"/>
      <c r="J402" s="6"/>
    </row>
    <row r="403" spans="2:10" x14ac:dyDescent="0.2">
      <c r="B403" s="9"/>
      <c r="H403" s="1"/>
      <c r="I403" s="6"/>
      <c r="J403" s="6"/>
    </row>
    <row r="404" spans="2:10" x14ac:dyDescent="0.2">
      <c r="B404" s="9"/>
      <c r="H404" s="1"/>
      <c r="I404" s="6"/>
      <c r="J404" s="6"/>
    </row>
    <row r="405" spans="2:10" x14ac:dyDescent="0.2">
      <c r="B405" s="9"/>
      <c r="H405" s="1"/>
      <c r="I405" s="6"/>
      <c r="J405" s="6"/>
    </row>
    <row r="406" spans="2:10" x14ac:dyDescent="0.2">
      <c r="B406" s="9"/>
      <c r="H406" s="1"/>
      <c r="I406" s="6"/>
      <c r="J406" s="6"/>
    </row>
    <row r="407" spans="2:10" x14ac:dyDescent="0.2">
      <c r="B407" s="9"/>
      <c r="H407" s="1"/>
      <c r="I407" s="6"/>
      <c r="J407" s="6"/>
    </row>
    <row r="408" spans="2:10" x14ac:dyDescent="0.2">
      <c r="B408" s="9"/>
      <c r="H408" s="1"/>
      <c r="I408" s="6"/>
      <c r="J408" s="6"/>
    </row>
    <row r="409" spans="2:10" x14ac:dyDescent="0.2">
      <c r="B409" s="9"/>
      <c r="H409" s="1"/>
      <c r="I409" s="6"/>
      <c r="J409" s="6"/>
    </row>
    <row r="410" spans="2:10" x14ac:dyDescent="0.2">
      <c r="B410" s="9"/>
      <c r="H410" s="1"/>
      <c r="I410" s="6"/>
      <c r="J410" s="6"/>
    </row>
    <row r="411" spans="2:10" x14ac:dyDescent="0.2">
      <c r="B411" s="9"/>
      <c r="H411" s="1"/>
      <c r="I411" s="6"/>
      <c r="J411" s="6"/>
    </row>
    <row r="412" spans="2:10" x14ac:dyDescent="0.2">
      <c r="B412" s="9"/>
      <c r="H412" s="1"/>
      <c r="I412" s="6"/>
      <c r="J412" s="6"/>
    </row>
    <row r="413" spans="2:10" x14ac:dyDescent="0.2">
      <c r="B413" s="9"/>
      <c r="H413" s="1"/>
      <c r="I413" s="6"/>
      <c r="J413" s="6"/>
    </row>
    <row r="414" spans="2:10" x14ac:dyDescent="0.2">
      <c r="B414" s="9"/>
      <c r="H414" s="1"/>
      <c r="I414" s="6"/>
      <c r="J414" s="6"/>
    </row>
    <row r="415" spans="2:10" x14ac:dyDescent="0.2">
      <c r="B415" s="9"/>
      <c r="H415" s="1"/>
      <c r="I415" s="6"/>
      <c r="J415" s="6"/>
    </row>
    <row r="416" spans="2:10" x14ac:dyDescent="0.2">
      <c r="B416" s="9"/>
      <c r="H416" s="1"/>
      <c r="I416" s="6"/>
      <c r="J416" s="6"/>
    </row>
    <row r="417" spans="2:10" x14ac:dyDescent="0.2">
      <c r="B417" s="9"/>
      <c r="H417" s="1"/>
      <c r="I417" s="6"/>
      <c r="J417" s="6"/>
    </row>
    <row r="418" spans="2:10" x14ac:dyDescent="0.2">
      <c r="B418" s="9"/>
      <c r="H418" s="1"/>
      <c r="I418" s="6"/>
      <c r="J418" s="6"/>
    </row>
    <row r="419" spans="2:10" x14ac:dyDescent="0.2">
      <c r="B419" s="9"/>
      <c r="H419" s="1"/>
      <c r="I419" s="6"/>
      <c r="J419" s="6"/>
    </row>
    <row r="420" spans="2:10" x14ac:dyDescent="0.2">
      <c r="B420" s="9"/>
      <c r="H420" s="1"/>
      <c r="I420" s="6"/>
      <c r="J420" s="6"/>
    </row>
    <row r="421" spans="2:10" x14ac:dyDescent="0.2">
      <c r="B421" s="9"/>
      <c r="H421" s="1"/>
      <c r="I421" s="6"/>
      <c r="J421" s="6"/>
    </row>
    <row r="422" spans="2:10" x14ac:dyDescent="0.2">
      <c r="B422" s="9"/>
      <c r="H422" s="1"/>
      <c r="I422" s="6"/>
      <c r="J422" s="6"/>
    </row>
    <row r="423" spans="2:10" x14ac:dyDescent="0.2">
      <c r="B423" s="9"/>
      <c r="H423" s="1"/>
      <c r="I423" s="6"/>
      <c r="J423" s="6"/>
    </row>
    <row r="424" spans="2:10" x14ac:dyDescent="0.2">
      <c r="B424" s="9"/>
      <c r="H424" s="1"/>
      <c r="I424" s="6"/>
      <c r="J424" s="6"/>
    </row>
    <row r="425" spans="2:10" x14ac:dyDescent="0.2">
      <c r="B425" s="9"/>
      <c r="H425" s="1"/>
      <c r="I425" s="6"/>
      <c r="J425" s="6"/>
    </row>
    <row r="426" spans="2:10" x14ac:dyDescent="0.2">
      <c r="B426" s="9"/>
      <c r="H426" s="1"/>
      <c r="I426" s="6"/>
      <c r="J426" s="6"/>
    </row>
    <row r="427" spans="2:10" x14ac:dyDescent="0.2">
      <c r="B427" s="9"/>
      <c r="H427" s="1"/>
      <c r="I427" s="6"/>
      <c r="J427" s="6"/>
    </row>
    <row r="428" spans="2:10" x14ac:dyDescent="0.2">
      <c r="B428" s="9"/>
      <c r="H428" s="1"/>
      <c r="I428" s="6"/>
      <c r="J428" s="6"/>
    </row>
    <row r="429" spans="2:10" x14ac:dyDescent="0.2">
      <c r="B429" s="9"/>
      <c r="H429" s="1"/>
      <c r="I429" s="6"/>
      <c r="J429" s="6"/>
    </row>
    <row r="430" spans="2:10" x14ac:dyDescent="0.2">
      <c r="B430" s="9"/>
      <c r="H430" s="1"/>
      <c r="I430" s="6"/>
      <c r="J430" s="6"/>
    </row>
    <row r="431" spans="2:10" x14ac:dyDescent="0.2">
      <c r="B431" s="9"/>
      <c r="H431" s="1"/>
      <c r="I431" s="6"/>
      <c r="J431" s="6"/>
    </row>
    <row r="432" spans="2:10" x14ac:dyDescent="0.2">
      <c r="B432" s="9"/>
      <c r="H432" s="1"/>
      <c r="I432" s="6"/>
      <c r="J432" s="6"/>
    </row>
    <row r="433" spans="2:10" x14ac:dyDescent="0.2">
      <c r="B433" s="9"/>
      <c r="H433" s="1"/>
      <c r="I433" s="6"/>
      <c r="J433" s="6"/>
    </row>
    <row r="434" spans="2:10" x14ac:dyDescent="0.2">
      <c r="B434" s="9"/>
      <c r="H434" s="1"/>
      <c r="I434" s="6"/>
      <c r="J434" s="6"/>
    </row>
    <row r="435" spans="2:10" x14ac:dyDescent="0.2">
      <c r="B435" s="9"/>
      <c r="H435" s="1"/>
      <c r="I435" s="6"/>
      <c r="J435" s="6"/>
    </row>
    <row r="436" spans="2:10" x14ac:dyDescent="0.2">
      <c r="B436" s="9"/>
      <c r="H436" s="1"/>
      <c r="I436" s="6"/>
      <c r="J436" s="6"/>
    </row>
    <row r="437" spans="2:10" x14ac:dyDescent="0.2">
      <c r="B437" s="9"/>
      <c r="H437" s="1"/>
      <c r="I437" s="6"/>
      <c r="J437" s="6"/>
    </row>
    <row r="438" spans="2:10" x14ac:dyDescent="0.2">
      <c r="B438" s="9"/>
      <c r="H438" s="1"/>
      <c r="I438" s="6"/>
      <c r="J438" s="6"/>
    </row>
    <row r="439" spans="2:10" x14ac:dyDescent="0.2">
      <c r="B439" s="9"/>
      <c r="H439" s="1"/>
      <c r="I439" s="6"/>
      <c r="J439" s="6"/>
    </row>
    <row r="440" spans="2:10" x14ac:dyDescent="0.2">
      <c r="B440" s="9"/>
      <c r="H440" s="1"/>
      <c r="I440" s="6"/>
      <c r="J440" s="6"/>
    </row>
    <row r="441" spans="2:10" x14ac:dyDescent="0.2">
      <c r="B441" s="9"/>
      <c r="H441" s="1"/>
      <c r="I441" s="6"/>
      <c r="J441" s="6"/>
    </row>
    <row r="442" spans="2:10" x14ac:dyDescent="0.2">
      <c r="B442" s="9"/>
      <c r="H442" s="1"/>
      <c r="I442" s="6"/>
      <c r="J442" s="6"/>
    </row>
    <row r="443" spans="2:10" x14ac:dyDescent="0.2">
      <c r="B443" s="9"/>
      <c r="H443" s="1"/>
      <c r="I443" s="6"/>
      <c r="J443" s="6"/>
    </row>
    <row r="444" spans="2:10" x14ac:dyDescent="0.2">
      <c r="B444" s="9"/>
      <c r="H444" s="1"/>
      <c r="I444" s="6"/>
      <c r="J444" s="6"/>
    </row>
    <row r="445" spans="2:10" x14ac:dyDescent="0.2">
      <c r="B445" s="9"/>
      <c r="H445" s="1"/>
      <c r="I445" s="6"/>
      <c r="J445" s="6"/>
    </row>
    <row r="446" spans="2:10" x14ac:dyDescent="0.2">
      <c r="B446" s="9"/>
      <c r="H446" s="1"/>
      <c r="I446" s="6"/>
      <c r="J446" s="6"/>
    </row>
    <row r="447" spans="2:10" x14ac:dyDescent="0.2">
      <c r="B447" s="9"/>
      <c r="H447" s="1"/>
      <c r="I447" s="6"/>
      <c r="J447" s="6"/>
    </row>
    <row r="448" spans="2:10" x14ac:dyDescent="0.2">
      <c r="B448" s="9"/>
      <c r="H448" s="1"/>
      <c r="I448" s="6"/>
      <c r="J448" s="6"/>
    </row>
    <row r="449" spans="2:10" x14ac:dyDescent="0.2">
      <c r="B449" s="9"/>
      <c r="H449" s="1"/>
      <c r="I449" s="6"/>
      <c r="J449" s="6"/>
    </row>
    <row r="450" spans="2:10" x14ac:dyDescent="0.2">
      <c r="B450" s="9"/>
      <c r="H450" s="1"/>
      <c r="I450" s="6"/>
      <c r="J450" s="6"/>
    </row>
    <row r="451" spans="2:10" x14ac:dyDescent="0.2">
      <c r="B451" s="9"/>
      <c r="H451" s="1"/>
      <c r="I451" s="6"/>
      <c r="J451" s="6"/>
    </row>
    <row r="452" spans="2:10" x14ac:dyDescent="0.2">
      <c r="B452" s="9"/>
      <c r="H452" s="1"/>
      <c r="I452" s="6"/>
      <c r="J452" s="6"/>
    </row>
    <row r="453" spans="2:10" x14ac:dyDescent="0.2">
      <c r="B453" s="9"/>
      <c r="H453" s="1"/>
      <c r="I453" s="6"/>
      <c r="J453" s="6"/>
    </row>
    <row r="454" spans="2:10" x14ac:dyDescent="0.2">
      <c r="B454" s="9"/>
      <c r="H454" s="1"/>
      <c r="I454" s="6"/>
      <c r="J454" s="6"/>
    </row>
    <row r="455" spans="2:10" x14ac:dyDescent="0.2">
      <c r="B455" s="9"/>
      <c r="I455" s="6"/>
      <c r="J455" s="6"/>
    </row>
    <row r="456" spans="2:10" x14ac:dyDescent="0.2">
      <c r="B456" s="9"/>
      <c r="I456" s="6"/>
      <c r="J456" s="6"/>
    </row>
    <row r="457" spans="2:10" x14ac:dyDescent="0.2">
      <c r="B457" s="9"/>
      <c r="I457" s="6"/>
      <c r="J457" s="6"/>
    </row>
    <row r="458" spans="2:10" x14ac:dyDescent="0.2">
      <c r="B458" s="9"/>
      <c r="I458" s="6"/>
      <c r="J458" s="6"/>
    </row>
    <row r="459" spans="2:10" x14ac:dyDescent="0.2">
      <c r="B459" s="9"/>
      <c r="I459" s="6"/>
      <c r="J459" s="6"/>
    </row>
    <row r="460" spans="2:10" x14ac:dyDescent="0.2">
      <c r="B460" s="9"/>
      <c r="I460" s="6"/>
      <c r="J460" s="6"/>
    </row>
    <row r="461" spans="2:10" x14ac:dyDescent="0.2">
      <c r="B461" s="9"/>
      <c r="I461" s="6"/>
      <c r="J461" s="6"/>
    </row>
    <row r="462" spans="2:10" x14ac:dyDescent="0.2">
      <c r="B462" s="9"/>
      <c r="I462" s="6"/>
      <c r="J462" s="6"/>
    </row>
    <row r="463" spans="2:10" x14ac:dyDescent="0.2">
      <c r="B463" s="9"/>
      <c r="I463" s="6"/>
      <c r="J463" s="6"/>
    </row>
    <row r="464" spans="2:10" x14ac:dyDescent="0.2">
      <c r="B464" s="9"/>
      <c r="I464" s="6"/>
      <c r="J464" s="6"/>
    </row>
    <row r="465" spans="2:10" x14ac:dyDescent="0.2">
      <c r="B465" s="9"/>
      <c r="I465" s="6"/>
      <c r="J465" s="6"/>
    </row>
    <row r="466" spans="2:10" x14ac:dyDescent="0.2">
      <c r="B466" s="9"/>
      <c r="I466" s="6"/>
      <c r="J466" s="6"/>
    </row>
    <row r="467" spans="2:10" x14ac:dyDescent="0.2">
      <c r="B467" s="9"/>
      <c r="I467" s="6"/>
      <c r="J467" s="6"/>
    </row>
    <row r="468" spans="2:10" x14ac:dyDescent="0.2">
      <c r="B468" s="9"/>
      <c r="I468" s="6"/>
      <c r="J468" s="6"/>
    </row>
    <row r="469" spans="2:10" x14ac:dyDescent="0.2">
      <c r="B469" s="9"/>
      <c r="I469" s="6"/>
      <c r="J469" s="6"/>
    </row>
    <row r="470" spans="2:10" x14ac:dyDescent="0.2">
      <c r="B470" s="9"/>
      <c r="I470" s="6"/>
      <c r="J470" s="6"/>
    </row>
    <row r="471" spans="2:10" x14ac:dyDescent="0.2">
      <c r="B471" s="9"/>
      <c r="I471" s="6"/>
      <c r="J471" s="6"/>
    </row>
    <row r="472" spans="2:10" x14ac:dyDescent="0.2">
      <c r="B472" s="9"/>
      <c r="I472" s="6"/>
      <c r="J472" s="6"/>
    </row>
    <row r="473" spans="2:10" x14ac:dyDescent="0.2">
      <c r="B473" s="9"/>
      <c r="I473" s="6"/>
      <c r="J473" s="6"/>
    </row>
    <row r="474" spans="2:10" x14ac:dyDescent="0.2">
      <c r="B474" s="9"/>
      <c r="I474" s="6"/>
      <c r="J474" s="6"/>
    </row>
    <row r="475" spans="2:10" x14ac:dyDescent="0.2">
      <c r="B475" s="9"/>
      <c r="I475" s="6"/>
      <c r="J475" s="6"/>
    </row>
    <row r="476" spans="2:10" x14ac:dyDescent="0.2">
      <c r="B476" s="9"/>
      <c r="I476" s="6"/>
      <c r="J476" s="6"/>
    </row>
    <row r="477" spans="2:10" x14ac:dyDescent="0.2">
      <c r="B477" s="9"/>
      <c r="I477" s="6"/>
      <c r="J477" s="6"/>
    </row>
    <row r="478" spans="2:10" x14ac:dyDescent="0.2">
      <c r="B478" s="9"/>
      <c r="I478" s="6"/>
      <c r="J478" s="6"/>
    </row>
    <row r="479" spans="2:10" x14ac:dyDescent="0.2">
      <c r="B479" s="9"/>
      <c r="I479" s="6"/>
      <c r="J479" s="6"/>
    </row>
    <row r="480" spans="2:10" x14ac:dyDescent="0.2">
      <c r="B480" s="9"/>
      <c r="I480" s="6"/>
      <c r="J480" s="6"/>
    </row>
    <row r="481" spans="2:10" x14ac:dyDescent="0.2">
      <c r="B481" s="9"/>
      <c r="I481" s="6"/>
      <c r="J481" s="6"/>
    </row>
    <row r="482" spans="2:10" x14ac:dyDescent="0.2">
      <c r="B482" s="9"/>
      <c r="I482" s="6"/>
      <c r="J482" s="6"/>
    </row>
    <row r="483" spans="2:10" x14ac:dyDescent="0.2">
      <c r="B483" s="9"/>
      <c r="I483" s="6"/>
      <c r="J483" s="6"/>
    </row>
    <row r="484" spans="2:10" x14ac:dyDescent="0.2">
      <c r="B484" s="9"/>
      <c r="I484" s="6"/>
      <c r="J484" s="6"/>
    </row>
    <row r="485" spans="2:10" x14ac:dyDescent="0.2">
      <c r="B485" s="9"/>
      <c r="I485" s="6"/>
      <c r="J485" s="6"/>
    </row>
    <row r="486" spans="2:10" x14ac:dyDescent="0.2">
      <c r="B486" s="9"/>
      <c r="I486" s="6"/>
      <c r="J486" s="6"/>
    </row>
    <row r="487" spans="2:10" x14ac:dyDescent="0.2">
      <c r="B487" s="9"/>
      <c r="I487" s="6"/>
      <c r="J487" s="6"/>
    </row>
    <row r="488" spans="2:10" x14ac:dyDescent="0.2">
      <c r="B488" s="9"/>
      <c r="I488" s="6"/>
      <c r="J488" s="6"/>
    </row>
    <row r="489" spans="2:10" x14ac:dyDescent="0.2">
      <c r="B489" s="9"/>
      <c r="I489" s="6"/>
      <c r="J489" s="6"/>
    </row>
    <row r="490" spans="2:10" x14ac:dyDescent="0.2">
      <c r="B490" s="9"/>
      <c r="I490" s="6"/>
      <c r="J490" s="6"/>
    </row>
    <row r="491" spans="2:10" x14ac:dyDescent="0.2">
      <c r="B491" s="9"/>
      <c r="I491" s="6"/>
      <c r="J491" s="6"/>
    </row>
    <row r="492" spans="2:10" x14ac:dyDescent="0.2">
      <c r="B492" s="9"/>
      <c r="I492" s="6"/>
      <c r="J492" s="6"/>
    </row>
    <row r="493" spans="2:10" x14ac:dyDescent="0.2">
      <c r="B493" s="9"/>
      <c r="I493" s="6"/>
      <c r="J493" s="6"/>
    </row>
    <row r="494" spans="2:10" x14ac:dyDescent="0.2">
      <c r="B494" s="9"/>
      <c r="I494" s="6"/>
      <c r="J494" s="6"/>
    </row>
    <row r="495" spans="2:10" x14ac:dyDescent="0.2">
      <c r="B495" s="9"/>
      <c r="I495" s="6"/>
      <c r="J495" s="6"/>
    </row>
    <row r="496" spans="2:10" x14ac:dyDescent="0.2">
      <c r="B496" s="9"/>
      <c r="I496" s="6"/>
      <c r="J496" s="6"/>
    </row>
    <row r="497" spans="2:10" x14ac:dyDescent="0.2">
      <c r="B497" s="9"/>
      <c r="I497" s="6"/>
      <c r="J497" s="6"/>
    </row>
    <row r="498" spans="2:10" x14ac:dyDescent="0.2">
      <c r="B498" s="9"/>
      <c r="I498" s="6"/>
      <c r="J498" s="6"/>
    </row>
    <row r="499" spans="2:10" x14ac:dyDescent="0.2">
      <c r="B499" s="9"/>
      <c r="I499" s="6"/>
      <c r="J499" s="6"/>
    </row>
    <row r="500" spans="2:10" x14ac:dyDescent="0.2">
      <c r="B500" s="9"/>
      <c r="I500" s="6"/>
      <c r="J500" s="6"/>
    </row>
    <row r="501" spans="2:10" x14ac:dyDescent="0.2">
      <c r="B501" s="9"/>
      <c r="I501" s="6"/>
      <c r="J501" s="6"/>
    </row>
    <row r="502" spans="2:10" x14ac:dyDescent="0.2">
      <c r="B502" s="9"/>
      <c r="I502" s="6"/>
      <c r="J502" s="6"/>
    </row>
    <row r="503" spans="2:10" x14ac:dyDescent="0.2">
      <c r="B503" s="9"/>
      <c r="I503" s="6"/>
      <c r="J503" s="6"/>
    </row>
    <row r="504" spans="2:10" x14ac:dyDescent="0.2">
      <c r="B504" s="9"/>
      <c r="I504" s="6"/>
      <c r="J504" s="6"/>
    </row>
    <row r="505" spans="2:10" x14ac:dyDescent="0.2">
      <c r="B505" s="9"/>
      <c r="I505" s="6"/>
      <c r="J505" s="6"/>
    </row>
    <row r="506" spans="2:10" x14ac:dyDescent="0.2">
      <c r="B506" s="9"/>
      <c r="I506" s="6"/>
      <c r="J506" s="6"/>
    </row>
    <row r="507" spans="2:10" x14ac:dyDescent="0.2">
      <c r="B507" s="9"/>
      <c r="I507" s="6"/>
      <c r="J507" s="6"/>
    </row>
    <row r="508" spans="2:10" x14ac:dyDescent="0.2">
      <c r="B508" s="9"/>
      <c r="I508" s="6"/>
      <c r="J508" s="6"/>
    </row>
    <row r="509" spans="2:10" x14ac:dyDescent="0.2">
      <c r="B509" s="9"/>
      <c r="I509" s="6"/>
      <c r="J509" s="6"/>
    </row>
    <row r="510" spans="2:10" x14ac:dyDescent="0.2">
      <c r="B510" s="9"/>
      <c r="I510" s="6"/>
      <c r="J510" s="6"/>
    </row>
    <row r="511" spans="2:10" x14ac:dyDescent="0.2">
      <c r="B511" s="9"/>
      <c r="I511" s="6"/>
      <c r="J511" s="6"/>
    </row>
    <row r="512" spans="2:10" x14ac:dyDescent="0.2">
      <c r="B512" s="9"/>
      <c r="I512" s="6"/>
      <c r="J512" s="6"/>
    </row>
    <row r="513" spans="2:10" x14ac:dyDescent="0.2">
      <c r="B513" s="9"/>
      <c r="I513" s="6"/>
      <c r="J513" s="6"/>
    </row>
    <row r="514" spans="2:10" x14ac:dyDescent="0.2">
      <c r="B514" s="9"/>
      <c r="I514" s="6"/>
      <c r="J514" s="6"/>
    </row>
    <row r="515" spans="2:10" x14ac:dyDescent="0.2">
      <c r="B515" s="9"/>
      <c r="I515" s="6"/>
      <c r="J515" s="6"/>
    </row>
    <row r="516" spans="2:10" x14ac:dyDescent="0.2">
      <c r="B516" s="9"/>
      <c r="I516" s="6"/>
      <c r="J516" s="6"/>
    </row>
    <row r="517" spans="2:10" x14ac:dyDescent="0.2">
      <c r="B517" s="9"/>
      <c r="I517" s="6"/>
      <c r="J517" s="6"/>
    </row>
    <row r="518" spans="2:10" x14ac:dyDescent="0.2">
      <c r="B518" s="9"/>
      <c r="I518" s="6"/>
      <c r="J518" s="6"/>
    </row>
    <row r="519" spans="2:10" x14ac:dyDescent="0.2">
      <c r="B519" s="9"/>
      <c r="I519" s="6"/>
      <c r="J519" s="6"/>
    </row>
    <row r="520" spans="2:10" x14ac:dyDescent="0.2">
      <c r="B520" s="9"/>
      <c r="I520" s="6"/>
      <c r="J520" s="6"/>
    </row>
    <row r="521" spans="2:10" x14ac:dyDescent="0.2">
      <c r="B521" s="9"/>
      <c r="I521" s="6"/>
      <c r="J521" s="6"/>
    </row>
    <row r="522" spans="2:10" x14ac:dyDescent="0.2">
      <c r="B522" s="9"/>
      <c r="I522" s="6"/>
      <c r="J522" s="6"/>
    </row>
    <row r="523" spans="2:10" x14ac:dyDescent="0.2">
      <c r="B523" s="9"/>
      <c r="I523" s="6"/>
      <c r="J523" s="6"/>
    </row>
    <row r="524" spans="2:10" x14ac:dyDescent="0.2">
      <c r="B524" s="9"/>
      <c r="I524" s="6"/>
      <c r="J524" s="6"/>
    </row>
    <row r="525" spans="2:10" x14ac:dyDescent="0.2">
      <c r="B525" s="9"/>
      <c r="I525" s="6"/>
      <c r="J525" s="6"/>
    </row>
    <row r="526" spans="2:10" x14ac:dyDescent="0.2">
      <c r="B526" s="9"/>
      <c r="I526" s="6"/>
      <c r="J526" s="6"/>
    </row>
    <row r="527" spans="2:10" x14ac:dyDescent="0.2">
      <c r="B527" s="9"/>
      <c r="I527" s="6"/>
      <c r="J527" s="6"/>
    </row>
    <row r="528" spans="2:10" x14ac:dyDescent="0.2">
      <c r="B528" s="9"/>
      <c r="I528" s="6"/>
      <c r="J528" s="6"/>
    </row>
    <row r="529" spans="2:10" x14ac:dyDescent="0.2">
      <c r="B529" s="9"/>
      <c r="I529" s="6"/>
      <c r="J529" s="6"/>
    </row>
    <row r="530" spans="2:10" x14ac:dyDescent="0.2">
      <c r="B530" s="9"/>
      <c r="I530" s="6"/>
      <c r="J530" s="6"/>
    </row>
    <row r="531" spans="2:10" x14ac:dyDescent="0.2">
      <c r="B531" s="9"/>
      <c r="I531" s="6"/>
      <c r="J531" s="6"/>
    </row>
    <row r="532" spans="2:10" x14ac:dyDescent="0.2">
      <c r="B532" s="9"/>
      <c r="I532" s="6"/>
      <c r="J532" s="6"/>
    </row>
    <row r="533" spans="2:10" x14ac:dyDescent="0.2">
      <c r="B533" s="9"/>
      <c r="I533" s="6"/>
      <c r="J533" s="6"/>
    </row>
    <row r="534" spans="2:10" x14ac:dyDescent="0.2">
      <c r="B534" s="9"/>
      <c r="I534" s="6"/>
      <c r="J534" s="6"/>
    </row>
    <row r="535" spans="2:10" x14ac:dyDescent="0.2">
      <c r="B535" s="9"/>
      <c r="I535" s="6"/>
      <c r="J535" s="6"/>
    </row>
    <row r="536" spans="2:10" x14ac:dyDescent="0.2">
      <c r="B536" s="9"/>
      <c r="I536" s="6"/>
      <c r="J536" s="6"/>
    </row>
    <row r="537" spans="2:10" x14ac:dyDescent="0.2">
      <c r="B537" s="9"/>
      <c r="I537" s="6"/>
      <c r="J537" s="6"/>
    </row>
    <row r="538" spans="2:10" x14ac:dyDescent="0.2">
      <c r="B538" s="9"/>
      <c r="I538" s="6"/>
      <c r="J538" s="6"/>
    </row>
    <row r="539" spans="2:10" x14ac:dyDescent="0.2">
      <c r="B539" s="9"/>
    </row>
    <row r="540" spans="2:10" x14ac:dyDescent="0.2">
      <c r="B540" s="9"/>
    </row>
    <row r="541" spans="2:10" x14ac:dyDescent="0.2">
      <c r="B541" s="9"/>
    </row>
    <row r="542" spans="2:10" x14ac:dyDescent="0.2">
      <c r="B542" s="9"/>
    </row>
    <row r="543" spans="2:10" x14ac:dyDescent="0.2">
      <c r="B543" s="9"/>
    </row>
    <row r="544" spans="2:10" x14ac:dyDescent="0.2">
      <c r="B544" s="9"/>
    </row>
    <row r="545" spans="2:2" x14ac:dyDescent="0.2">
      <c r="B545" s="9"/>
    </row>
    <row r="546" spans="2:2" x14ac:dyDescent="0.2">
      <c r="B546" s="9"/>
    </row>
    <row r="547" spans="2:2" x14ac:dyDescent="0.2">
      <c r="B547" s="9"/>
    </row>
    <row r="548" spans="2:2" x14ac:dyDescent="0.2">
      <c r="B548" s="9"/>
    </row>
    <row r="549" spans="2:2" x14ac:dyDescent="0.2">
      <c r="B549" s="9"/>
    </row>
    <row r="550" spans="2:2" x14ac:dyDescent="0.2">
      <c r="B550" s="9"/>
    </row>
    <row r="551" spans="2:2" x14ac:dyDescent="0.2">
      <c r="B551" s="9"/>
    </row>
    <row r="552" spans="2:2" x14ac:dyDescent="0.2">
      <c r="B552" s="9"/>
    </row>
    <row r="553" spans="2:2" x14ac:dyDescent="0.2">
      <c r="B553" s="9"/>
    </row>
    <row r="554" spans="2:2" x14ac:dyDescent="0.2">
      <c r="B554" s="9"/>
    </row>
    <row r="555" spans="2:2" x14ac:dyDescent="0.2">
      <c r="B555" s="9"/>
    </row>
    <row r="556" spans="2:2" x14ac:dyDescent="0.2">
      <c r="B556" s="9"/>
    </row>
    <row r="557" spans="2:2" x14ac:dyDescent="0.2">
      <c r="B557" s="9"/>
    </row>
    <row r="558" spans="2:2" x14ac:dyDescent="0.2">
      <c r="B558" s="9"/>
    </row>
    <row r="559" spans="2:2" x14ac:dyDescent="0.2">
      <c r="B559" s="9"/>
    </row>
    <row r="560" spans="2:2" x14ac:dyDescent="0.2">
      <c r="B560" s="9"/>
    </row>
    <row r="561" spans="2:2" x14ac:dyDescent="0.2">
      <c r="B561" s="9"/>
    </row>
    <row r="562" spans="2:2" x14ac:dyDescent="0.2">
      <c r="B562" s="9"/>
    </row>
    <row r="563" spans="2:2" x14ac:dyDescent="0.2">
      <c r="B563" s="9"/>
    </row>
    <row r="564" spans="2:2" x14ac:dyDescent="0.2">
      <c r="B564" s="9"/>
    </row>
    <row r="565" spans="2:2" x14ac:dyDescent="0.2">
      <c r="B565" s="9"/>
    </row>
    <row r="566" spans="2:2" x14ac:dyDescent="0.2">
      <c r="B566" s="9"/>
    </row>
    <row r="567" spans="2:2" x14ac:dyDescent="0.2">
      <c r="B567" s="9"/>
    </row>
    <row r="568" spans="2:2" x14ac:dyDescent="0.2">
      <c r="B568" s="9"/>
    </row>
  </sheetData>
  <mergeCells count="372">
    <mergeCell ref="C8:G8"/>
    <mergeCell ref="E139:I139"/>
    <mergeCell ref="E140:I140"/>
    <mergeCell ref="C17:G17"/>
    <mergeCell ref="C84:G84"/>
    <mergeCell ref="C86:G86"/>
    <mergeCell ref="C89:G89"/>
    <mergeCell ref="C95:G95"/>
    <mergeCell ref="C44:G44"/>
    <mergeCell ref="C21:G21"/>
    <mergeCell ref="C24:G24"/>
    <mergeCell ref="C36:G36"/>
    <mergeCell ref="C37:G37"/>
    <mergeCell ref="C51:G51"/>
    <mergeCell ref="C58:G58"/>
    <mergeCell ref="C71:G71"/>
    <mergeCell ref="C72:G72"/>
    <mergeCell ref="C29:G29"/>
    <mergeCell ref="C31:G31"/>
    <mergeCell ref="C32:G32"/>
    <mergeCell ref="C33:G33"/>
    <mergeCell ref="C128:G128"/>
    <mergeCell ref="C43:G43"/>
    <mergeCell ref="A135:G135"/>
    <mergeCell ref="C377:G377"/>
    <mergeCell ref="C378:G378"/>
    <mergeCell ref="C371:G371"/>
    <mergeCell ref="C372:G372"/>
    <mergeCell ref="C373:G373"/>
    <mergeCell ref="C374:G374"/>
    <mergeCell ref="C375:G375"/>
    <mergeCell ref="C376:G376"/>
    <mergeCell ref="C365:G365"/>
    <mergeCell ref="C366:G366"/>
    <mergeCell ref="C367:G367"/>
    <mergeCell ref="C368:G368"/>
    <mergeCell ref="C369:G369"/>
    <mergeCell ref="C370:G370"/>
    <mergeCell ref="C359:G359"/>
    <mergeCell ref="C360:G360"/>
    <mergeCell ref="C361:G361"/>
    <mergeCell ref="C362:G362"/>
    <mergeCell ref="C363:G363"/>
    <mergeCell ref="C364:G364"/>
    <mergeCell ref="C114:G114"/>
    <mergeCell ref="C353:G353"/>
    <mergeCell ref="E141:H141"/>
    <mergeCell ref="C129:G129"/>
    <mergeCell ref="C354:G354"/>
    <mergeCell ref="C355:G355"/>
    <mergeCell ref="C356:G356"/>
    <mergeCell ref="C357:G357"/>
    <mergeCell ref="C358:G358"/>
    <mergeCell ref="C347:G347"/>
    <mergeCell ref="C348:G348"/>
    <mergeCell ref="C349:G349"/>
    <mergeCell ref="C350:G350"/>
    <mergeCell ref="C351:G351"/>
    <mergeCell ref="C352:G352"/>
    <mergeCell ref="C341:G341"/>
    <mergeCell ref="C342:G342"/>
    <mergeCell ref="C343:G343"/>
    <mergeCell ref="C344:G344"/>
    <mergeCell ref="C345:G345"/>
    <mergeCell ref="C346:G346"/>
    <mergeCell ref="C335:G335"/>
    <mergeCell ref="C336:G336"/>
    <mergeCell ref="C337:G337"/>
    <mergeCell ref="C338:G338"/>
    <mergeCell ref="C339:G339"/>
    <mergeCell ref="C340:G340"/>
    <mergeCell ref="C329:G329"/>
    <mergeCell ref="C330:G330"/>
    <mergeCell ref="C331:G331"/>
    <mergeCell ref="C332:G332"/>
    <mergeCell ref="C333:G333"/>
    <mergeCell ref="C334:G334"/>
    <mergeCell ref="C323:G323"/>
    <mergeCell ref="C324:G324"/>
    <mergeCell ref="C325:G325"/>
    <mergeCell ref="C326:G326"/>
    <mergeCell ref="C327:G327"/>
    <mergeCell ref="C328:G328"/>
    <mergeCell ref="C317:G317"/>
    <mergeCell ref="C318:G318"/>
    <mergeCell ref="C319:G319"/>
    <mergeCell ref="C320:G320"/>
    <mergeCell ref="C321:G321"/>
    <mergeCell ref="C322:G322"/>
    <mergeCell ref="C311:G311"/>
    <mergeCell ref="C312:G312"/>
    <mergeCell ref="C313:G313"/>
    <mergeCell ref="C314:G314"/>
    <mergeCell ref="C315:G315"/>
    <mergeCell ref="C316:G316"/>
    <mergeCell ref="C305:G305"/>
    <mergeCell ref="C306:G306"/>
    <mergeCell ref="C307:G307"/>
    <mergeCell ref="C308:G308"/>
    <mergeCell ref="C309:G309"/>
    <mergeCell ref="C310:G310"/>
    <mergeCell ref="C299:G299"/>
    <mergeCell ref="C300:G300"/>
    <mergeCell ref="C301:G301"/>
    <mergeCell ref="C302:G302"/>
    <mergeCell ref="C303:G303"/>
    <mergeCell ref="C304:G304"/>
    <mergeCell ref="C293:G293"/>
    <mergeCell ref="C294:G294"/>
    <mergeCell ref="C295:G295"/>
    <mergeCell ref="C296:G296"/>
    <mergeCell ref="C297:G297"/>
    <mergeCell ref="C298:G298"/>
    <mergeCell ref="C287:G287"/>
    <mergeCell ref="C288:G288"/>
    <mergeCell ref="C289:G289"/>
    <mergeCell ref="C290:G290"/>
    <mergeCell ref="C291:G291"/>
    <mergeCell ref="C292:G292"/>
    <mergeCell ref="C281:G281"/>
    <mergeCell ref="C282:G282"/>
    <mergeCell ref="C283:G283"/>
    <mergeCell ref="C284:G284"/>
    <mergeCell ref="C285:G285"/>
    <mergeCell ref="C286:G286"/>
    <mergeCell ref="C275:G275"/>
    <mergeCell ref="C276:G276"/>
    <mergeCell ref="C277:G277"/>
    <mergeCell ref="C278:G278"/>
    <mergeCell ref="C279:G279"/>
    <mergeCell ref="C280:G280"/>
    <mergeCell ref="C269:G269"/>
    <mergeCell ref="C270:G270"/>
    <mergeCell ref="C271:G271"/>
    <mergeCell ref="C272:G272"/>
    <mergeCell ref="C273:G273"/>
    <mergeCell ref="C274:G274"/>
    <mergeCell ref="C263:G263"/>
    <mergeCell ref="C264:G264"/>
    <mergeCell ref="C265:G265"/>
    <mergeCell ref="C266:G266"/>
    <mergeCell ref="C267:G267"/>
    <mergeCell ref="C268:G268"/>
    <mergeCell ref="C257:G257"/>
    <mergeCell ref="C258:G258"/>
    <mergeCell ref="C259:G259"/>
    <mergeCell ref="C260:G260"/>
    <mergeCell ref="C261:G261"/>
    <mergeCell ref="C262:G262"/>
    <mergeCell ref="C251:G251"/>
    <mergeCell ref="C252:G252"/>
    <mergeCell ref="C253:G253"/>
    <mergeCell ref="C254:G254"/>
    <mergeCell ref="C255:G255"/>
    <mergeCell ref="C256:G256"/>
    <mergeCell ref="C245:G245"/>
    <mergeCell ref="C246:G246"/>
    <mergeCell ref="C247:G247"/>
    <mergeCell ref="C248:G248"/>
    <mergeCell ref="C249:G249"/>
    <mergeCell ref="C250:G250"/>
    <mergeCell ref="C239:G239"/>
    <mergeCell ref="C240:G240"/>
    <mergeCell ref="C241:G241"/>
    <mergeCell ref="C242:G242"/>
    <mergeCell ref="C243:G243"/>
    <mergeCell ref="C244:G244"/>
    <mergeCell ref="C233:G233"/>
    <mergeCell ref="C234:G234"/>
    <mergeCell ref="C235:G235"/>
    <mergeCell ref="C236:G236"/>
    <mergeCell ref="C237:G237"/>
    <mergeCell ref="C238:G238"/>
    <mergeCell ref="C227:G227"/>
    <mergeCell ref="C228:G228"/>
    <mergeCell ref="C229:G229"/>
    <mergeCell ref="C230:G230"/>
    <mergeCell ref="C231:G231"/>
    <mergeCell ref="C232:G232"/>
    <mergeCell ref="C221:G221"/>
    <mergeCell ref="C222:G222"/>
    <mergeCell ref="C223:G223"/>
    <mergeCell ref="C224:G224"/>
    <mergeCell ref="C225:G225"/>
    <mergeCell ref="C226:G226"/>
    <mergeCell ref="C215:G215"/>
    <mergeCell ref="C216:G216"/>
    <mergeCell ref="C217:G217"/>
    <mergeCell ref="C218:G218"/>
    <mergeCell ref="C219:G219"/>
    <mergeCell ref="C220:G220"/>
    <mergeCell ref="C209:G209"/>
    <mergeCell ref="C210:G210"/>
    <mergeCell ref="C211:G211"/>
    <mergeCell ref="C212:G212"/>
    <mergeCell ref="C213:G213"/>
    <mergeCell ref="C214:G214"/>
    <mergeCell ref="C203:G203"/>
    <mergeCell ref="C204:G204"/>
    <mergeCell ref="C205:G205"/>
    <mergeCell ref="C206:G206"/>
    <mergeCell ref="C207:G207"/>
    <mergeCell ref="C208:G208"/>
    <mergeCell ref="C197:G197"/>
    <mergeCell ref="C198:G198"/>
    <mergeCell ref="C199:G199"/>
    <mergeCell ref="C200:G200"/>
    <mergeCell ref="C201:G201"/>
    <mergeCell ref="C202:G202"/>
    <mergeCell ref="C191:G191"/>
    <mergeCell ref="C192:G192"/>
    <mergeCell ref="C193:G193"/>
    <mergeCell ref="C194:G194"/>
    <mergeCell ref="C195:G195"/>
    <mergeCell ref="C196:G196"/>
    <mergeCell ref="C185:G185"/>
    <mergeCell ref="C186:G186"/>
    <mergeCell ref="C187:G187"/>
    <mergeCell ref="C188:G188"/>
    <mergeCell ref="C189:G189"/>
    <mergeCell ref="C190:G190"/>
    <mergeCell ref="C179:G179"/>
    <mergeCell ref="C180:G180"/>
    <mergeCell ref="C181:G181"/>
    <mergeCell ref="C182:G182"/>
    <mergeCell ref="C183:G183"/>
    <mergeCell ref="C184:G184"/>
    <mergeCell ref="C173:G173"/>
    <mergeCell ref="C174:G174"/>
    <mergeCell ref="C175:G175"/>
    <mergeCell ref="C176:G176"/>
    <mergeCell ref="C177:G177"/>
    <mergeCell ref="C178:G178"/>
    <mergeCell ref="C167:G167"/>
    <mergeCell ref="C168:G168"/>
    <mergeCell ref="C169:G169"/>
    <mergeCell ref="C170:G170"/>
    <mergeCell ref="C171:G171"/>
    <mergeCell ref="C172:G172"/>
    <mergeCell ref="C161:G161"/>
    <mergeCell ref="C162:G162"/>
    <mergeCell ref="C163:G163"/>
    <mergeCell ref="C164:G164"/>
    <mergeCell ref="C165:G165"/>
    <mergeCell ref="C166:G166"/>
    <mergeCell ref="C155:G155"/>
    <mergeCell ref="C156:G156"/>
    <mergeCell ref="C157:G157"/>
    <mergeCell ref="C158:G158"/>
    <mergeCell ref="C159:G159"/>
    <mergeCell ref="C160:G160"/>
    <mergeCell ref="C149:G149"/>
    <mergeCell ref="C150:G150"/>
    <mergeCell ref="C151:G151"/>
    <mergeCell ref="C152:G152"/>
    <mergeCell ref="C153:G153"/>
    <mergeCell ref="C154:G154"/>
    <mergeCell ref="C143:G143"/>
    <mergeCell ref="C144:G144"/>
    <mergeCell ref="C145:G145"/>
    <mergeCell ref="C146:G146"/>
    <mergeCell ref="C147:G147"/>
    <mergeCell ref="C148:G148"/>
    <mergeCell ref="C91:G91"/>
    <mergeCell ref="C92:G92"/>
    <mergeCell ref="C93:G93"/>
    <mergeCell ref="C120:G120"/>
    <mergeCell ref="C121:G121"/>
    <mergeCell ref="C122:G122"/>
    <mergeCell ref="C96:G96"/>
    <mergeCell ref="C116:G116"/>
    <mergeCell ref="C118:G118"/>
    <mergeCell ref="C130:G130"/>
    <mergeCell ref="C131:G131"/>
    <mergeCell ref="C132:G132"/>
    <mergeCell ref="C133:G133"/>
    <mergeCell ref="C97:G97"/>
    <mergeCell ref="C98:G98"/>
    <mergeCell ref="C99:G99"/>
    <mergeCell ref="C94:G94"/>
    <mergeCell ref="C115:G115"/>
    <mergeCell ref="C123:G123"/>
    <mergeCell ref="C124:G124"/>
    <mergeCell ref="C125:G125"/>
    <mergeCell ref="C126:G126"/>
    <mergeCell ref="C127:G127"/>
    <mergeCell ref="C83:G83"/>
    <mergeCell ref="C85:G85"/>
    <mergeCell ref="C87:G87"/>
    <mergeCell ref="C88:G88"/>
    <mergeCell ref="C90:G90"/>
    <mergeCell ref="C80:G80"/>
    <mergeCell ref="C82:G82"/>
    <mergeCell ref="C117:G117"/>
    <mergeCell ref="C119:G119"/>
    <mergeCell ref="C81:G81"/>
    <mergeCell ref="C100:G100"/>
    <mergeCell ref="C101:G101"/>
    <mergeCell ref="C102:G102"/>
    <mergeCell ref="C103:G103"/>
    <mergeCell ref="C104:G104"/>
    <mergeCell ref="C105:G105"/>
    <mergeCell ref="C106:G106"/>
    <mergeCell ref="C107:G107"/>
    <mergeCell ref="C108:G108"/>
    <mergeCell ref="C109:G109"/>
    <mergeCell ref="C110:G110"/>
    <mergeCell ref="C111:G111"/>
    <mergeCell ref="C112:G112"/>
    <mergeCell ref="C113:G113"/>
    <mergeCell ref="C10:G10"/>
    <mergeCell ref="C34:G34"/>
    <mergeCell ref="C35:G35"/>
    <mergeCell ref="C18:G18"/>
    <mergeCell ref="C77:G77"/>
    <mergeCell ref="C78:G78"/>
    <mergeCell ref="C79:G79"/>
    <mergeCell ref="C68:G68"/>
    <mergeCell ref="C69:G69"/>
    <mergeCell ref="C70:G70"/>
    <mergeCell ref="C73:G73"/>
    <mergeCell ref="C74:G74"/>
    <mergeCell ref="C75:G75"/>
    <mergeCell ref="C76:G76"/>
    <mergeCell ref="C65:G65"/>
    <mergeCell ref="C66:G66"/>
    <mergeCell ref="C42:G42"/>
    <mergeCell ref="C12:G12"/>
    <mergeCell ref="C13:G13"/>
    <mergeCell ref="C67:G67"/>
    <mergeCell ref="C11:G11"/>
    <mergeCell ref="C14:G14"/>
    <mergeCell ref="C15:G15"/>
    <mergeCell ref="C61:G61"/>
    <mergeCell ref="E1:J2"/>
    <mergeCell ref="C3:J3"/>
    <mergeCell ref="C38:G38"/>
    <mergeCell ref="C54:G54"/>
    <mergeCell ref="C55:G55"/>
    <mergeCell ref="C56:G56"/>
    <mergeCell ref="C57:G57"/>
    <mergeCell ref="C60:G60"/>
    <mergeCell ref="C45:G45"/>
    <mergeCell ref="C46:G46"/>
    <mergeCell ref="C47:G47"/>
    <mergeCell ref="C49:G49"/>
    <mergeCell ref="C53:G53"/>
    <mergeCell ref="B4:I4"/>
    <mergeCell ref="B5:I5"/>
    <mergeCell ref="A6:J6"/>
    <mergeCell ref="C7:G7"/>
    <mergeCell ref="C40:G40"/>
    <mergeCell ref="C25:G25"/>
    <mergeCell ref="C26:G26"/>
    <mergeCell ref="C27:G27"/>
    <mergeCell ref="C30:G30"/>
    <mergeCell ref="C28:G28"/>
    <mergeCell ref="C9:G9"/>
    <mergeCell ref="C62:G62"/>
    <mergeCell ref="C63:G63"/>
    <mergeCell ref="C64:G64"/>
    <mergeCell ref="C16:G16"/>
    <mergeCell ref="C19:G19"/>
    <mergeCell ref="C52:G52"/>
    <mergeCell ref="C59:G59"/>
    <mergeCell ref="C50:G50"/>
    <mergeCell ref="C48:G48"/>
    <mergeCell ref="C20:G20"/>
    <mergeCell ref="C39:G39"/>
    <mergeCell ref="C23:G23"/>
    <mergeCell ref="C22:G22"/>
    <mergeCell ref="C41:G41"/>
  </mergeCells>
  <printOptions horizontalCentered="1"/>
  <pageMargins left="0.59055118110236227" right="0.59055118110236227" top="0.51181102362204722" bottom="0.39370078740157483" header="0.23622047244094491" footer="0.19685039370078741"/>
  <pageSetup paperSize="9" scale="85" fitToWidth="0" orientation="landscape" horizontalDpi="4294967295" verticalDpi="4294967295" r:id="rId1"/>
  <headerFooter alignWithMargins="0">
    <oddHeader>Página &amp;P de &amp;N</oddHeader>
  </headerFooter>
  <rowBreaks count="12" manualBreakCount="12">
    <brk id="20" max="9" man="1"/>
    <brk id="23" max="9" man="1"/>
    <brk id="32" max="9" man="1"/>
    <brk id="39" max="9" man="1"/>
    <brk id="42" max="9" man="1"/>
    <brk id="53" max="9" man="1"/>
    <brk id="63" max="9" man="1"/>
    <brk id="73" max="9" man="1"/>
    <brk id="86" max="9" man="1"/>
    <brk id="97" max="9" man="1"/>
    <brk id="112" max="9" man="1"/>
    <brk id="122" max="9"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81"/>
  <sheetViews>
    <sheetView topLeftCell="A13" zoomScaleSheetLayoutView="100" workbookViewId="0">
      <selection activeCell="B21" sqref="B21:H21"/>
    </sheetView>
  </sheetViews>
  <sheetFormatPr defaultRowHeight="12.75" x14ac:dyDescent="0.2"/>
  <cols>
    <col min="1" max="1" width="7.85546875" customWidth="1"/>
    <col min="6" max="6" width="10.28515625" customWidth="1"/>
    <col min="7" max="7" width="10.85546875" customWidth="1"/>
    <col min="8" max="8" width="11" customWidth="1"/>
  </cols>
  <sheetData>
    <row r="1" spans="1:8" ht="30" customHeight="1" x14ac:dyDescent="0.2">
      <c r="D1" s="185"/>
      <c r="E1" s="185"/>
      <c r="F1" s="185"/>
      <c r="G1" s="185"/>
      <c r="H1" s="185"/>
    </row>
    <row r="2" spans="1:8" ht="19.5" customHeight="1" x14ac:dyDescent="0.2">
      <c r="D2" s="185"/>
      <c r="E2" s="185"/>
      <c r="F2" s="185"/>
      <c r="G2" s="185"/>
      <c r="H2" s="185"/>
    </row>
    <row r="3" spans="1:8" ht="20.25" customHeight="1" x14ac:dyDescent="0.2">
      <c r="B3" s="282" t="s">
        <v>14</v>
      </c>
      <c r="C3" s="282"/>
      <c r="D3" s="282"/>
      <c r="E3" s="282"/>
      <c r="F3" s="282"/>
      <c r="G3" s="282"/>
      <c r="H3" s="282"/>
    </row>
    <row r="4" spans="1:8" ht="20.25" customHeight="1" x14ac:dyDescent="0.2">
      <c r="B4" s="66"/>
      <c r="C4" s="66"/>
      <c r="D4" s="66"/>
      <c r="E4" s="66"/>
      <c r="F4" s="66"/>
      <c r="G4" s="66"/>
      <c r="H4" s="66"/>
    </row>
    <row r="5" spans="1:8" ht="26.25" customHeight="1" x14ac:dyDescent="0.2">
      <c r="A5" s="132" t="s">
        <v>183</v>
      </c>
      <c r="B5" s="277" t="e">
        <f>'PLANILHA '!C4:J4</f>
        <v>#VALUE!</v>
      </c>
      <c r="C5" s="277"/>
      <c r="D5" s="277"/>
      <c r="E5" s="277"/>
      <c r="F5" s="277"/>
      <c r="G5" s="277"/>
      <c r="H5" s="277"/>
    </row>
    <row r="6" spans="1:8" ht="15" customHeight="1" x14ac:dyDescent="0.2">
      <c r="A6" s="132" t="s">
        <v>181</v>
      </c>
      <c r="B6" s="283" t="e">
        <f>'PLANILHA '!C5:J5</f>
        <v>#VALUE!</v>
      </c>
      <c r="C6" s="283"/>
      <c r="D6" s="283"/>
      <c r="E6" s="283"/>
      <c r="F6" s="283"/>
      <c r="G6" s="283"/>
      <c r="H6" s="283"/>
    </row>
    <row r="7" spans="1:8" ht="15" customHeight="1" x14ac:dyDescent="0.2">
      <c r="A7" s="64"/>
      <c r="B7" s="67"/>
      <c r="C7" s="67"/>
      <c r="D7" s="67"/>
      <c r="E7" s="67"/>
      <c r="F7" s="67"/>
      <c r="G7" s="67"/>
      <c r="H7" s="67"/>
    </row>
    <row r="8" spans="1:8" ht="15.75" customHeight="1" x14ac:dyDescent="0.2">
      <c r="A8" s="280" t="s">
        <v>140</v>
      </c>
      <c r="B8" s="280"/>
      <c r="C8" s="280"/>
      <c r="D8" s="280"/>
      <c r="E8" s="280"/>
      <c r="F8" s="280"/>
      <c r="G8" s="280"/>
      <c r="H8" s="280"/>
    </row>
    <row r="9" spans="1:8" ht="15.75" customHeight="1" x14ac:dyDescent="0.2">
      <c r="A9" s="68"/>
      <c r="B9" s="68"/>
      <c r="C9" s="68"/>
      <c r="D9" s="68"/>
      <c r="E9" s="68"/>
      <c r="F9" s="68"/>
      <c r="G9" s="68"/>
      <c r="H9" s="68"/>
    </row>
    <row r="10" spans="1:8" ht="15" customHeight="1" x14ac:dyDescent="0.2">
      <c r="A10" s="65" t="s">
        <v>0</v>
      </c>
      <c r="B10" s="281" t="s">
        <v>33</v>
      </c>
      <c r="C10" s="281"/>
      <c r="D10" s="281"/>
      <c r="E10" s="281"/>
      <c r="F10" s="281"/>
      <c r="G10" s="281"/>
      <c r="H10" s="281"/>
    </row>
    <row r="11" spans="1:8" ht="15" customHeight="1" x14ac:dyDescent="0.2">
      <c r="A11" s="65"/>
      <c r="B11" s="65"/>
      <c r="C11" s="65"/>
      <c r="D11" s="65"/>
      <c r="E11" s="65"/>
      <c r="F11" s="65"/>
      <c r="G11" s="65"/>
      <c r="H11" s="65"/>
    </row>
    <row r="12" spans="1:8" ht="12.75" customHeight="1" x14ac:dyDescent="0.2">
      <c r="A12" s="65" t="s">
        <v>185</v>
      </c>
      <c r="B12" s="276" t="s">
        <v>20</v>
      </c>
      <c r="C12" s="276"/>
      <c r="D12" s="276"/>
      <c r="E12" s="276"/>
      <c r="F12" s="276"/>
      <c r="G12" s="276"/>
      <c r="H12" s="276"/>
    </row>
    <row r="13" spans="1:8" ht="12.75" customHeight="1" x14ac:dyDescent="0.2">
      <c r="A13" s="65"/>
      <c r="B13" s="69"/>
      <c r="C13" s="69"/>
      <c r="D13" s="69"/>
      <c r="E13" s="69"/>
      <c r="F13" s="69"/>
      <c r="G13" s="69"/>
      <c r="H13" s="69"/>
    </row>
    <row r="14" spans="1:8" ht="78.75" customHeight="1" x14ac:dyDescent="0.2">
      <c r="A14" s="35" t="s">
        <v>3</v>
      </c>
      <c r="B14" s="277" t="s">
        <v>141</v>
      </c>
      <c r="C14" s="277"/>
      <c r="D14" s="277"/>
      <c r="E14" s="277"/>
      <c r="F14" s="277"/>
      <c r="G14" s="277"/>
      <c r="H14" s="277"/>
    </row>
    <row r="15" spans="1:8" ht="52.5" customHeight="1" x14ac:dyDescent="0.2">
      <c r="A15" s="35" t="s">
        <v>137</v>
      </c>
      <c r="B15" s="277" t="s">
        <v>398</v>
      </c>
      <c r="C15" s="277"/>
      <c r="D15" s="277"/>
      <c r="E15" s="277"/>
      <c r="F15" s="277"/>
      <c r="G15" s="277"/>
      <c r="H15" s="277"/>
    </row>
    <row r="16" spans="1:8" ht="12.75" customHeight="1" x14ac:dyDescent="0.2">
      <c r="A16" s="35"/>
      <c r="B16" s="276"/>
      <c r="C16" s="276"/>
      <c r="D16" s="276"/>
      <c r="E16" s="276"/>
      <c r="F16" s="276"/>
      <c r="G16" s="276"/>
      <c r="H16" s="276"/>
    </row>
    <row r="17" spans="1:8" ht="12.75" customHeight="1" x14ac:dyDescent="0.2">
      <c r="A17" s="65" t="s">
        <v>186</v>
      </c>
      <c r="B17" s="276" t="s">
        <v>21</v>
      </c>
      <c r="C17" s="276"/>
      <c r="D17" s="276"/>
      <c r="E17" s="276"/>
      <c r="F17" s="276"/>
      <c r="G17" s="276"/>
      <c r="H17" s="276"/>
    </row>
    <row r="18" spans="1:8" ht="12.75" customHeight="1" x14ac:dyDescent="0.2">
      <c r="A18" s="65"/>
      <c r="B18" s="69"/>
      <c r="C18" s="69"/>
      <c r="D18" s="69"/>
      <c r="E18" s="69"/>
      <c r="F18" s="69"/>
      <c r="G18" s="69"/>
      <c r="H18" s="69"/>
    </row>
    <row r="19" spans="1:8" ht="12.75" customHeight="1" x14ac:dyDescent="0.2">
      <c r="A19" s="35" t="s">
        <v>4</v>
      </c>
      <c r="B19" s="277" t="s">
        <v>399</v>
      </c>
      <c r="C19" s="277"/>
      <c r="D19" s="277"/>
      <c r="E19" s="277"/>
      <c r="F19" s="277"/>
      <c r="G19" s="277"/>
      <c r="H19" s="277"/>
    </row>
    <row r="20" spans="1:8" ht="12.75" customHeight="1" x14ac:dyDescent="0.2">
      <c r="A20" s="35" t="s">
        <v>15</v>
      </c>
      <c r="B20" s="277" t="s">
        <v>400</v>
      </c>
      <c r="C20" s="277"/>
      <c r="D20" s="277"/>
      <c r="E20" s="277"/>
      <c r="F20" s="277"/>
      <c r="G20" s="277"/>
      <c r="H20" s="277"/>
    </row>
    <row r="21" spans="1:8" ht="27.75" customHeight="1" x14ac:dyDescent="0.2">
      <c r="A21" s="35" t="s">
        <v>16</v>
      </c>
      <c r="B21" s="277" t="s">
        <v>142</v>
      </c>
      <c r="C21" s="277"/>
      <c r="D21" s="277"/>
      <c r="E21" s="277"/>
      <c r="F21" s="277"/>
      <c r="G21" s="277"/>
      <c r="H21" s="277"/>
    </row>
    <row r="22" spans="1:8" ht="32.25" customHeight="1" x14ac:dyDescent="0.2">
      <c r="A22" s="35" t="s">
        <v>13</v>
      </c>
      <c r="B22" s="277" t="s">
        <v>401</v>
      </c>
      <c r="C22" s="277"/>
      <c r="D22" s="277"/>
      <c r="E22" s="277"/>
      <c r="F22" s="277"/>
      <c r="G22" s="277"/>
      <c r="H22" s="277"/>
    </row>
    <row r="23" spans="1:8" ht="27.75" customHeight="1" x14ac:dyDescent="0.2">
      <c r="A23" s="35" t="s">
        <v>17</v>
      </c>
      <c r="B23" s="277" t="s">
        <v>433</v>
      </c>
      <c r="C23" s="277"/>
      <c r="D23" s="277"/>
      <c r="E23" s="277"/>
      <c r="F23" s="277"/>
      <c r="G23" s="277"/>
      <c r="H23" s="277"/>
    </row>
    <row r="24" spans="1:8" ht="30" customHeight="1" x14ac:dyDescent="0.2">
      <c r="A24" s="35" t="s">
        <v>35</v>
      </c>
      <c r="B24" s="277" t="s">
        <v>434</v>
      </c>
      <c r="C24" s="277"/>
      <c r="D24" s="277"/>
      <c r="E24" s="277"/>
      <c r="F24" s="277"/>
      <c r="G24" s="277"/>
      <c r="H24" s="277"/>
    </row>
    <row r="25" spans="1:8" ht="30" customHeight="1" x14ac:dyDescent="0.2">
      <c r="A25" s="35" t="s">
        <v>48</v>
      </c>
      <c r="B25" s="277" t="s">
        <v>435</v>
      </c>
      <c r="C25" s="277"/>
      <c r="D25" s="277"/>
      <c r="E25" s="277"/>
      <c r="F25" s="277"/>
      <c r="G25" s="277"/>
      <c r="H25" s="277"/>
    </row>
    <row r="26" spans="1:8" ht="28.5" customHeight="1" x14ac:dyDescent="0.2">
      <c r="A26" s="35" t="s">
        <v>49</v>
      </c>
      <c r="B26" s="277" t="s">
        <v>402</v>
      </c>
      <c r="C26" s="277"/>
      <c r="D26" s="277"/>
      <c r="E26" s="277"/>
      <c r="F26" s="277"/>
      <c r="G26" s="277"/>
      <c r="H26" s="277"/>
    </row>
    <row r="27" spans="1:8" ht="31.5" customHeight="1" x14ac:dyDescent="0.2">
      <c r="A27" s="35" t="s">
        <v>50</v>
      </c>
      <c r="B27" s="277" t="s">
        <v>436</v>
      </c>
      <c r="C27" s="277"/>
      <c r="D27" s="277"/>
      <c r="E27" s="277"/>
      <c r="F27" s="277"/>
      <c r="G27" s="277"/>
      <c r="H27" s="277"/>
    </row>
    <row r="28" spans="1:8" ht="30" customHeight="1" x14ac:dyDescent="0.2">
      <c r="A28" s="35" t="s">
        <v>255</v>
      </c>
      <c r="B28" s="277" t="s">
        <v>143</v>
      </c>
      <c r="C28" s="277"/>
      <c r="D28" s="277"/>
      <c r="E28" s="277"/>
      <c r="F28" s="277"/>
      <c r="G28" s="277"/>
      <c r="H28" s="277"/>
    </row>
    <row r="29" spans="1:8" ht="14.25" customHeight="1" x14ac:dyDescent="0.2">
      <c r="A29" s="35"/>
      <c r="B29" s="278"/>
      <c r="C29" s="278"/>
      <c r="D29" s="278"/>
      <c r="E29" s="278"/>
      <c r="F29" s="278"/>
      <c r="G29" s="278"/>
      <c r="H29" s="278"/>
    </row>
    <row r="30" spans="1:8" ht="15.75" customHeight="1" x14ac:dyDescent="0.2">
      <c r="A30" s="65" t="s">
        <v>189</v>
      </c>
      <c r="B30" s="276" t="s">
        <v>403</v>
      </c>
      <c r="C30" s="276"/>
      <c r="D30" s="276"/>
      <c r="E30" s="276"/>
      <c r="F30" s="276"/>
      <c r="G30" s="276"/>
      <c r="H30" s="276"/>
    </row>
    <row r="31" spans="1:8" ht="30" customHeight="1" x14ac:dyDescent="0.2">
      <c r="A31" s="35" t="s">
        <v>12</v>
      </c>
      <c r="B31" s="277" t="s">
        <v>437</v>
      </c>
      <c r="C31" s="277"/>
      <c r="D31" s="277"/>
      <c r="E31" s="277"/>
      <c r="F31" s="277"/>
      <c r="G31" s="277"/>
      <c r="H31" s="277"/>
    </row>
    <row r="32" spans="1:8" ht="30" customHeight="1" x14ac:dyDescent="0.2">
      <c r="A32" s="35" t="s">
        <v>220</v>
      </c>
      <c r="B32" s="277" t="s">
        <v>438</v>
      </c>
      <c r="C32" s="277"/>
      <c r="D32" s="277"/>
      <c r="E32" s="277"/>
      <c r="F32" s="277"/>
      <c r="G32" s="277"/>
      <c r="H32" s="277"/>
    </row>
    <row r="33" spans="1:8" ht="30" customHeight="1" x14ac:dyDescent="0.2">
      <c r="A33" s="35" t="s">
        <v>233</v>
      </c>
      <c r="B33" s="277" t="s">
        <v>439</v>
      </c>
      <c r="C33" s="277"/>
      <c r="D33" s="277"/>
      <c r="E33" s="277"/>
      <c r="F33" s="277"/>
      <c r="G33" s="277"/>
      <c r="H33" s="277"/>
    </row>
    <row r="34" spans="1:8" ht="30" customHeight="1" x14ac:dyDescent="0.2">
      <c r="A34" s="35" t="s">
        <v>234</v>
      </c>
      <c r="B34" s="277" t="s">
        <v>440</v>
      </c>
      <c r="C34" s="277"/>
      <c r="D34" s="277"/>
      <c r="E34" s="277"/>
      <c r="F34" s="277"/>
      <c r="G34" s="277"/>
      <c r="H34" s="277"/>
    </row>
    <row r="35" spans="1:8" ht="42.75" customHeight="1" x14ac:dyDescent="0.2">
      <c r="A35" s="35" t="s">
        <v>239</v>
      </c>
      <c r="B35" s="277" t="s">
        <v>441</v>
      </c>
      <c r="C35" s="277"/>
      <c r="D35" s="277"/>
      <c r="E35" s="277"/>
      <c r="F35" s="277"/>
      <c r="G35" s="277"/>
      <c r="H35" s="277"/>
    </row>
    <row r="36" spans="1:8" ht="39.75" customHeight="1" x14ac:dyDescent="0.2">
      <c r="A36" s="35" t="s">
        <v>242</v>
      </c>
      <c r="B36" s="277" t="s">
        <v>442</v>
      </c>
      <c r="C36" s="277"/>
      <c r="D36" s="277"/>
      <c r="E36" s="277"/>
      <c r="F36" s="277"/>
      <c r="G36" s="277"/>
      <c r="H36" s="277"/>
    </row>
    <row r="37" spans="1:8" ht="30" customHeight="1" x14ac:dyDescent="0.2">
      <c r="A37" s="35" t="s">
        <v>245</v>
      </c>
      <c r="B37" s="277" t="s">
        <v>443</v>
      </c>
      <c r="C37" s="277"/>
      <c r="D37" s="277"/>
      <c r="E37" s="277"/>
      <c r="F37" s="277"/>
      <c r="G37" s="277"/>
      <c r="H37" s="277"/>
    </row>
    <row r="38" spans="1:8" ht="30" customHeight="1" x14ac:dyDescent="0.2">
      <c r="A38" s="35" t="s">
        <v>248</v>
      </c>
      <c r="B38" s="277" t="s">
        <v>444</v>
      </c>
      <c r="C38" s="277"/>
      <c r="D38" s="277"/>
      <c r="E38" s="277"/>
      <c r="F38" s="277"/>
      <c r="G38" s="277"/>
      <c r="H38" s="277"/>
    </row>
    <row r="39" spans="1:8" ht="30" customHeight="1" x14ac:dyDescent="0.2">
      <c r="A39" s="35" t="s">
        <v>318</v>
      </c>
      <c r="B39" s="277" t="s">
        <v>445</v>
      </c>
      <c r="C39" s="277"/>
      <c r="D39" s="277"/>
      <c r="E39" s="277"/>
      <c r="F39" s="277"/>
      <c r="G39" s="277"/>
      <c r="H39" s="277"/>
    </row>
    <row r="40" spans="1:8" ht="12.75" customHeight="1" x14ac:dyDescent="0.2">
      <c r="A40" s="35"/>
      <c r="B40" s="276"/>
      <c r="C40" s="276"/>
      <c r="D40" s="276"/>
      <c r="E40" s="276"/>
      <c r="F40" s="276"/>
      <c r="G40" s="276"/>
      <c r="H40" s="276"/>
    </row>
    <row r="41" spans="1:8" ht="15.75" customHeight="1" x14ac:dyDescent="0.2">
      <c r="A41" s="65" t="s">
        <v>193</v>
      </c>
      <c r="B41" s="276" t="s">
        <v>22</v>
      </c>
      <c r="C41" s="276"/>
      <c r="D41" s="276"/>
      <c r="E41" s="276"/>
      <c r="F41" s="276"/>
      <c r="G41" s="276"/>
      <c r="H41" s="276"/>
    </row>
    <row r="42" spans="1:8" ht="15.75" customHeight="1" x14ac:dyDescent="0.2">
      <c r="A42" s="65"/>
      <c r="B42" s="279"/>
      <c r="C42" s="279"/>
      <c r="D42" s="279"/>
      <c r="E42" s="279"/>
      <c r="F42" s="279"/>
      <c r="G42" s="279"/>
      <c r="H42" s="279"/>
    </row>
    <row r="43" spans="1:8" ht="59.25" customHeight="1" x14ac:dyDescent="0.2">
      <c r="A43" s="35" t="s">
        <v>18</v>
      </c>
      <c r="B43" s="277" t="s">
        <v>447</v>
      </c>
      <c r="C43" s="277"/>
      <c r="D43" s="277"/>
      <c r="E43" s="277"/>
      <c r="F43" s="277"/>
      <c r="G43" s="277"/>
      <c r="H43" s="277"/>
    </row>
    <row r="44" spans="1:8" ht="55.5" customHeight="1" x14ac:dyDescent="0.2">
      <c r="A44" s="35" t="s">
        <v>24</v>
      </c>
      <c r="B44" s="277" t="s">
        <v>446</v>
      </c>
      <c r="C44" s="277"/>
      <c r="D44" s="277"/>
      <c r="E44" s="277"/>
      <c r="F44" s="277"/>
      <c r="G44" s="277"/>
      <c r="H44" s="277"/>
    </row>
    <row r="45" spans="1:8" ht="15" customHeight="1" x14ac:dyDescent="0.2">
      <c r="A45" s="35"/>
      <c r="B45" s="278"/>
      <c r="C45" s="278"/>
      <c r="D45" s="278"/>
      <c r="E45" s="278"/>
      <c r="F45" s="278"/>
      <c r="G45" s="278"/>
      <c r="H45" s="278"/>
    </row>
    <row r="46" spans="1:8" ht="12.75" customHeight="1" x14ac:dyDescent="0.2">
      <c r="A46" s="35"/>
      <c r="B46" s="276"/>
      <c r="C46" s="276"/>
      <c r="D46" s="276"/>
      <c r="E46" s="276"/>
      <c r="F46" s="276"/>
      <c r="G46" s="276"/>
      <c r="H46" s="276"/>
    </row>
    <row r="47" spans="1:8" ht="15.75" customHeight="1" x14ac:dyDescent="0.2">
      <c r="A47" s="65" t="s">
        <v>190</v>
      </c>
      <c r="B47" s="276" t="s">
        <v>23</v>
      </c>
      <c r="C47" s="276"/>
      <c r="D47" s="276"/>
      <c r="E47" s="276"/>
      <c r="F47" s="276"/>
      <c r="G47" s="276"/>
      <c r="H47" s="276"/>
    </row>
    <row r="48" spans="1:8" ht="32.25" customHeight="1" x14ac:dyDescent="0.2">
      <c r="A48" s="35" t="s">
        <v>25</v>
      </c>
      <c r="B48" s="277" t="s">
        <v>144</v>
      </c>
      <c r="C48" s="277"/>
      <c r="D48" s="277"/>
      <c r="E48" s="277"/>
      <c r="F48" s="277"/>
      <c r="G48" s="277"/>
      <c r="H48" s="277"/>
    </row>
    <row r="49" spans="1:8" ht="33" customHeight="1" x14ac:dyDescent="0.2">
      <c r="A49" s="35" t="s">
        <v>61</v>
      </c>
      <c r="B49" s="277" t="s">
        <v>404</v>
      </c>
      <c r="C49" s="277"/>
      <c r="D49" s="277"/>
      <c r="E49" s="277"/>
      <c r="F49" s="277"/>
      <c r="G49" s="277"/>
      <c r="H49" s="277"/>
    </row>
    <row r="50" spans="1:8" ht="33" customHeight="1" x14ac:dyDescent="0.2">
      <c r="A50" s="35" t="s">
        <v>259</v>
      </c>
      <c r="B50" s="277" t="s">
        <v>405</v>
      </c>
      <c r="C50" s="277"/>
      <c r="D50" s="277"/>
      <c r="E50" s="277"/>
      <c r="F50" s="277"/>
      <c r="G50" s="277"/>
      <c r="H50" s="277"/>
    </row>
    <row r="51" spans="1:8" ht="38.25" customHeight="1" x14ac:dyDescent="0.2">
      <c r="A51" s="35" t="s">
        <v>364</v>
      </c>
      <c r="B51" s="277" t="s">
        <v>406</v>
      </c>
      <c r="C51" s="277"/>
      <c r="D51" s="277"/>
      <c r="E51" s="277"/>
      <c r="F51" s="277"/>
      <c r="G51" s="277"/>
      <c r="H51" s="277"/>
    </row>
    <row r="52" spans="1:8" ht="12.75" customHeight="1" x14ac:dyDescent="0.2">
      <c r="A52" s="35"/>
      <c r="B52" s="276"/>
      <c r="C52" s="276"/>
      <c r="D52" s="276"/>
      <c r="E52" s="276"/>
      <c r="F52" s="276"/>
      <c r="G52" s="276"/>
      <c r="H52" s="276"/>
    </row>
    <row r="53" spans="1:8" ht="12.75" customHeight="1" x14ac:dyDescent="0.2">
      <c r="A53" s="65" t="s">
        <v>191</v>
      </c>
      <c r="B53" s="276" t="s">
        <v>34</v>
      </c>
      <c r="C53" s="276"/>
      <c r="D53" s="276"/>
      <c r="E53" s="276"/>
      <c r="F53" s="276"/>
      <c r="G53" s="276"/>
      <c r="H53" s="276"/>
    </row>
    <row r="54" spans="1:8" ht="37.5" customHeight="1" x14ac:dyDescent="0.2">
      <c r="A54" s="35" t="s">
        <v>26</v>
      </c>
      <c r="B54" s="277" t="s">
        <v>407</v>
      </c>
      <c r="C54" s="277"/>
      <c r="D54" s="277"/>
      <c r="E54" s="277"/>
      <c r="F54" s="277"/>
      <c r="G54" s="277"/>
      <c r="H54" s="277"/>
    </row>
    <row r="55" spans="1:8" ht="37.5" customHeight="1" x14ac:dyDescent="0.2">
      <c r="A55" s="35" t="s">
        <v>113</v>
      </c>
      <c r="B55" s="277" t="s">
        <v>448</v>
      </c>
      <c r="C55" s="277"/>
      <c r="D55" s="277"/>
      <c r="E55" s="277"/>
      <c r="F55" s="277"/>
      <c r="G55" s="277"/>
      <c r="H55" s="277"/>
    </row>
    <row r="56" spans="1:8" ht="37.5" customHeight="1" x14ac:dyDescent="0.2">
      <c r="A56" s="35" t="s">
        <v>114</v>
      </c>
      <c r="B56" s="277" t="s">
        <v>449</v>
      </c>
      <c r="C56" s="277"/>
      <c r="D56" s="277"/>
      <c r="E56" s="277"/>
      <c r="F56" s="277"/>
      <c r="G56" s="277"/>
      <c r="H56" s="277"/>
    </row>
    <row r="57" spans="1:8" ht="41.25" customHeight="1" x14ac:dyDescent="0.2">
      <c r="A57" s="35" t="s">
        <v>115</v>
      </c>
      <c r="B57" s="277" t="s">
        <v>450</v>
      </c>
      <c r="C57" s="277"/>
      <c r="D57" s="277"/>
      <c r="E57" s="277"/>
      <c r="F57" s="277"/>
      <c r="G57" s="277"/>
      <c r="H57" s="277"/>
    </row>
    <row r="58" spans="1:8" ht="41.25" customHeight="1" x14ac:dyDescent="0.2">
      <c r="A58" s="35" t="s">
        <v>116</v>
      </c>
      <c r="B58" s="277" t="s">
        <v>451</v>
      </c>
      <c r="C58" s="277"/>
      <c r="D58" s="277"/>
      <c r="E58" s="277"/>
      <c r="F58" s="277"/>
      <c r="G58" s="277"/>
      <c r="H58" s="277"/>
    </row>
    <row r="59" spans="1:8" ht="52.5" customHeight="1" x14ac:dyDescent="0.2">
      <c r="A59" s="35" t="s">
        <v>210</v>
      </c>
      <c r="B59" s="277" t="s">
        <v>452</v>
      </c>
      <c r="C59" s="277"/>
      <c r="D59" s="277"/>
      <c r="E59" s="277"/>
      <c r="F59" s="277"/>
      <c r="G59" s="277"/>
      <c r="H59" s="277"/>
    </row>
    <row r="60" spans="1:8" ht="15" customHeight="1" x14ac:dyDescent="0.2">
      <c r="A60" s="35"/>
      <c r="B60" s="276"/>
      <c r="C60" s="276"/>
      <c r="D60" s="276"/>
      <c r="E60" s="276"/>
      <c r="F60" s="276"/>
      <c r="G60" s="276"/>
      <c r="H60" s="276"/>
    </row>
    <row r="61" spans="1:8" ht="16.5" customHeight="1" x14ac:dyDescent="0.2">
      <c r="A61" s="65" t="s">
        <v>192</v>
      </c>
      <c r="B61" s="276" t="s">
        <v>51</v>
      </c>
      <c r="C61" s="276"/>
      <c r="D61" s="276"/>
      <c r="E61" s="276"/>
      <c r="F61" s="276"/>
      <c r="G61" s="276"/>
      <c r="H61" s="276"/>
    </row>
    <row r="62" spans="1:8" ht="61.5" customHeight="1" x14ac:dyDescent="0.2">
      <c r="A62" s="35" t="s">
        <v>27</v>
      </c>
      <c r="B62" s="277" t="s">
        <v>453</v>
      </c>
      <c r="C62" s="277"/>
      <c r="D62" s="277"/>
      <c r="E62" s="277"/>
      <c r="F62" s="277"/>
      <c r="G62" s="277"/>
      <c r="H62" s="277"/>
    </row>
    <row r="63" spans="1:8" ht="29.25" customHeight="1" x14ac:dyDescent="0.2">
      <c r="A63" s="35" t="s">
        <v>117</v>
      </c>
      <c r="B63" s="277" t="s">
        <v>408</v>
      </c>
      <c r="C63" s="277"/>
      <c r="D63" s="277"/>
      <c r="E63" s="277"/>
      <c r="F63" s="277"/>
      <c r="G63" s="277"/>
      <c r="H63" s="277"/>
    </row>
    <row r="64" spans="1:8" ht="36" customHeight="1" x14ac:dyDescent="0.2">
      <c r="A64" s="35" t="s">
        <v>118</v>
      </c>
      <c r="B64" s="277" t="s">
        <v>409</v>
      </c>
      <c r="C64" s="277"/>
      <c r="D64" s="277"/>
      <c r="E64" s="277"/>
      <c r="F64" s="277"/>
      <c r="G64" s="277"/>
      <c r="H64" s="277"/>
    </row>
    <row r="65" spans="1:8" ht="38.25" customHeight="1" x14ac:dyDescent="0.2">
      <c r="A65" s="35" t="s">
        <v>119</v>
      </c>
      <c r="B65" s="277" t="s">
        <v>454</v>
      </c>
      <c r="C65" s="277"/>
      <c r="D65" s="277"/>
      <c r="E65" s="277"/>
      <c r="F65" s="277"/>
      <c r="G65" s="277"/>
      <c r="H65" s="277"/>
    </row>
    <row r="66" spans="1:8" ht="39.75" customHeight="1" x14ac:dyDescent="0.2">
      <c r="A66" s="35" t="s">
        <v>120</v>
      </c>
      <c r="B66" s="277" t="s">
        <v>432</v>
      </c>
      <c r="C66" s="277"/>
      <c r="D66" s="277"/>
      <c r="E66" s="277"/>
      <c r="F66" s="277"/>
      <c r="G66" s="277"/>
      <c r="H66" s="277"/>
    </row>
    <row r="67" spans="1:8" ht="30" customHeight="1" x14ac:dyDescent="0.2">
      <c r="A67" s="35" t="s">
        <v>427</v>
      </c>
      <c r="B67" s="277" t="s">
        <v>410</v>
      </c>
      <c r="C67" s="277"/>
      <c r="D67" s="277"/>
      <c r="E67" s="277"/>
      <c r="F67" s="277"/>
      <c r="G67" s="277"/>
      <c r="H67" s="277"/>
    </row>
    <row r="68" spans="1:8" ht="15" customHeight="1" x14ac:dyDescent="0.2">
      <c r="A68" s="35"/>
      <c r="B68" s="276"/>
      <c r="C68" s="276"/>
      <c r="D68" s="276"/>
      <c r="E68" s="276"/>
      <c r="F68" s="276"/>
      <c r="G68" s="276"/>
      <c r="H68" s="276"/>
    </row>
    <row r="69" spans="1:8" ht="16.5" customHeight="1" x14ac:dyDescent="0.2">
      <c r="A69" s="65" t="s">
        <v>194</v>
      </c>
      <c r="B69" s="276" t="s">
        <v>52</v>
      </c>
      <c r="C69" s="276"/>
      <c r="D69" s="276"/>
      <c r="E69" s="276"/>
      <c r="F69" s="276"/>
      <c r="G69" s="276"/>
      <c r="H69" s="276"/>
    </row>
    <row r="70" spans="1:8" ht="16.5" customHeight="1" x14ac:dyDescent="0.2">
      <c r="A70" s="65"/>
      <c r="B70" s="279"/>
      <c r="C70" s="279"/>
      <c r="D70" s="279"/>
      <c r="E70" s="279"/>
      <c r="F70" s="279"/>
      <c r="G70" s="279"/>
      <c r="H70" s="279"/>
    </row>
    <row r="71" spans="1:8" ht="45.75" customHeight="1" x14ac:dyDescent="0.2">
      <c r="A71" s="65"/>
      <c r="B71" s="276" t="s">
        <v>455</v>
      </c>
      <c r="C71" s="276"/>
      <c r="D71" s="276"/>
      <c r="E71" s="276"/>
      <c r="F71" s="276"/>
      <c r="G71" s="276"/>
      <c r="H71" s="276"/>
    </row>
    <row r="72" spans="1:8" ht="15" customHeight="1" x14ac:dyDescent="0.2">
      <c r="A72" s="65"/>
      <c r="B72" s="278"/>
      <c r="C72" s="278"/>
      <c r="D72" s="278"/>
      <c r="E72" s="278"/>
      <c r="F72" s="278"/>
      <c r="G72" s="278"/>
      <c r="H72" s="278"/>
    </row>
    <row r="73" spans="1:8" ht="40.5" customHeight="1" x14ac:dyDescent="0.2">
      <c r="A73" s="35" t="s">
        <v>28</v>
      </c>
      <c r="B73" s="277" t="s">
        <v>456</v>
      </c>
      <c r="C73" s="277"/>
      <c r="D73" s="277"/>
      <c r="E73" s="277"/>
      <c r="F73" s="277"/>
      <c r="G73" s="277"/>
      <c r="H73" s="277"/>
    </row>
    <row r="74" spans="1:8" ht="42" customHeight="1" x14ac:dyDescent="0.2">
      <c r="A74" s="35" t="s">
        <v>121</v>
      </c>
      <c r="B74" s="277" t="s">
        <v>457</v>
      </c>
      <c r="C74" s="277"/>
      <c r="D74" s="277"/>
      <c r="E74" s="277"/>
      <c r="F74" s="277"/>
      <c r="G74" s="277"/>
      <c r="H74" s="277"/>
    </row>
    <row r="75" spans="1:8" ht="38.25" customHeight="1" x14ac:dyDescent="0.2">
      <c r="A75" s="35" t="s">
        <v>122</v>
      </c>
      <c r="B75" s="277" t="s">
        <v>458</v>
      </c>
      <c r="C75" s="277"/>
      <c r="D75" s="277"/>
      <c r="E75" s="277"/>
      <c r="F75" s="277"/>
      <c r="G75" s="277"/>
      <c r="H75" s="277"/>
    </row>
    <row r="76" spans="1:8" ht="29.25" customHeight="1" x14ac:dyDescent="0.2">
      <c r="A76" s="35" t="s">
        <v>123</v>
      </c>
      <c r="B76" s="277" t="s">
        <v>459</v>
      </c>
      <c r="C76" s="277"/>
      <c r="D76" s="277"/>
      <c r="E76" s="277"/>
      <c r="F76" s="277"/>
      <c r="G76" s="277"/>
      <c r="H76" s="277"/>
    </row>
    <row r="77" spans="1:8" ht="31.5" customHeight="1" x14ac:dyDescent="0.2">
      <c r="A77" s="35" t="s">
        <v>124</v>
      </c>
      <c r="B77" s="277" t="s">
        <v>145</v>
      </c>
      <c r="C77" s="277"/>
      <c r="D77" s="277"/>
      <c r="E77" s="277"/>
      <c r="F77" s="277"/>
      <c r="G77" s="277"/>
      <c r="H77" s="277"/>
    </row>
    <row r="78" spans="1:8" ht="17.25" customHeight="1" x14ac:dyDescent="0.2">
      <c r="A78" s="35" t="s">
        <v>125</v>
      </c>
      <c r="B78" s="277" t="s">
        <v>146</v>
      </c>
      <c r="C78" s="277"/>
      <c r="D78" s="277"/>
      <c r="E78" s="277"/>
      <c r="F78" s="277"/>
      <c r="G78" s="277"/>
      <c r="H78" s="277"/>
    </row>
    <row r="79" spans="1:8" ht="17.25" customHeight="1" x14ac:dyDescent="0.2">
      <c r="A79" s="35" t="s">
        <v>126</v>
      </c>
      <c r="B79" s="277" t="s">
        <v>147</v>
      </c>
      <c r="C79" s="277"/>
      <c r="D79" s="277"/>
      <c r="E79" s="277"/>
      <c r="F79" s="277"/>
      <c r="G79" s="277"/>
      <c r="H79" s="277"/>
    </row>
    <row r="80" spans="1:8" ht="16.5" customHeight="1" x14ac:dyDescent="0.2">
      <c r="A80" s="35" t="s">
        <v>127</v>
      </c>
      <c r="B80" s="277" t="s">
        <v>148</v>
      </c>
      <c r="C80" s="277"/>
      <c r="D80" s="277"/>
      <c r="E80" s="277"/>
      <c r="F80" s="277"/>
      <c r="G80" s="277"/>
      <c r="H80" s="277"/>
    </row>
    <row r="81" spans="1:8" ht="18" customHeight="1" x14ac:dyDescent="0.2">
      <c r="A81" s="35" t="s">
        <v>128</v>
      </c>
      <c r="B81" s="277" t="s">
        <v>149</v>
      </c>
      <c r="C81" s="277"/>
      <c r="D81" s="277"/>
      <c r="E81" s="277"/>
      <c r="F81" s="277"/>
      <c r="G81" s="277"/>
      <c r="H81" s="277"/>
    </row>
    <row r="82" spans="1:8" ht="15.75" customHeight="1" x14ac:dyDescent="0.2">
      <c r="A82" s="35" t="s">
        <v>129</v>
      </c>
      <c r="B82" s="277" t="s">
        <v>150</v>
      </c>
      <c r="C82" s="277"/>
      <c r="D82" s="277"/>
      <c r="E82" s="277"/>
      <c r="F82" s="277"/>
      <c r="G82" s="277"/>
      <c r="H82" s="277"/>
    </row>
    <row r="83" spans="1:8" ht="29.25" customHeight="1" x14ac:dyDescent="0.2">
      <c r="A83" s="35" t="s">
        <v>130</v>
      </c>
      <c r="B83" s="277" t="s">
        <v>151</v>
      </c>
      <c r="C83" s="277"/>
      <c r="D83" s="277"/>
      <c r="E83" s="277"/>
      <c r="F83" s="277"/>
      <c r="G83" s="277"/>
      <c r="H83" s="277"/>
    </row>
    <row r="84" spans="1:8" ht="14.25" customHeight="1" x14ac:dyDescent="0.2">
      <c r="A84" s="35"/>
      <c r="B84" s="276"/>
      <c r="C84" s="276"/>
      <c r="D84" s="276"/>
      <c r="E84" s="276"/>
      <c r="F84" s="276"/>
      <c r="G84" s="276"/>
      <c r="H84" s="276"/>
    </row>
    <row r="85" spans="1:8" ht="15" customHeight="1" x14ac:dyDescent="0.2">
      <c r="A85" s="65" t="s">
        <v>198</v>
      </c>
      <c r="B85" s="276" t="s">
        <v>299</v>
      </c>
      <c r="C85" s="276"/>
      <c r="D85" s="276"/>
      <c r="E85" s="276"/>
      <c r="F85" s="276"/>
      <c r="G85" s="276"/>
      <c r="H85" s="276"/>
    </row>
    <row r="86" spans="1:8" ht="15" customHeight="1" x14ac:dyDescent="0.2">
      <c r="A86" s="65"/>
      <c r="B86" s="279"/>
      <c r="C86" s="279"/>
      <c r="D86" s="279"/>
      <c r="E86" s="279"/>
      <c r="F86" s="279"/>
      <c r="G86" s="279"/>
      <c r="H86" s="279"/>
    </row>
    <row r="87" spans="1:8" ht="55.5" customHeight="1" x14ac:dyDescent="0.2">
      <c r="A87" s="65"/>
      <c r="B87" s="276" t="s">
        <v>460</v>
      </c>
      <c r="C87" s="276"/>
      <c r="D87" s="276"/>
      <c r="E87" s="276"/>
      <c r="F87" s="276"/>
      <c r="G87" s="276"/>
      <c r="H87" s="276"/>
    </row>
    <row r="88" spans="1:8" ht="12.75" customHeight="1" x14ac:dyDescent="0.2">
      <c r="A88" s="65"/>
      <c r="B88" s="279"/>
      <c r="C88" s="279"/>
      <c r="D88" s="279"/>
      <c r="E88" s="279"/>
      <c r="F88" s="279"/>
      <c r="G88" s="279"/>
      <c r="H88" s="279"/>
    </row>
    <row r="89" spans="1:8" ht="39.75" customHeight="1" x14ac:dyDescent="0.2">
      <c r="A89" s="35" t="s">
        <v>152</v>
      </c>
      <c r="B89" s="277" t="s">
        <v>461</v>
      </c>
      <c r="C89" s="277"/>
      <c r="D89" s="277"/>
      <c r="E89" s="277"/>
      <c r="F89" s="277"/>
      <c r="G89" s="277"/>
      <c r="H89" s="277"/>
    </row>
    <row r="90" spans="1:8" ht="31.5" customHeight="1" x14ac:dyDescent="0.2">
      <c r="A90" s="35" t="s">
        <v>153</v>
      </c>
      <c r="B90" s="277" t="s">
        <v>462</v>
      </c>
      <c r="C90" s="277"/>
      <c r="D90" s="277"/>
      <c r="E90" s="277"/>
      <c r="F90" s="277"/>
      <c r="G90" s="277"/>
      <c r="H90" s="277"/>
    </row>
    <row r="91" spans="1:8" ht="24.75" customHeight="1" x14ac:dyDescent="0.2">
      <c r="A91" s="35" t="s">
        <v>154</v>
      </c>
      <c r="B91" s="277" t="s">
        <v>463</v>
      </c>
      <c r="C91" s="277"/>
      <c r="D91" s="277"/>
      <c r="E91" s="277"/>
      <c r="F91" s="277"/>
      <c r="G91" s="277"/>
      <c r="H91" s="277"/>
    </row>
    <row r="92" spans="1:8" ht="27.75" customHeight="1" x14ac:dyDescent="0.2">
      <c r="A92" s="35" t="s">
        <v>155</v>
      </c>
      <c r="B92" s="277" t="s">
        <v>464</v>
      </c>
      <c r="C92" s="277"/>
      <c r="D92" s="277"/>
      <c r="E92" s="277"/>
      <c r="F92" s="277"/>
      <c r="G92" s="277"/>
      <c r="H92" s="277"/>
    </row>
    <row r="93" spans="1:8" ht="29.25" customHeight="1" x14ac:dyDescent="0.2">
      <c r="A93" s="35" t="s">
        <v>319</v>
      </c>
      <c r="B93" s="277" t="s">
        <v>465</v>
      </c>
      <c r="C93" s="277"/>
      <c r="D93" s="277"/>
      <c r="E93" s="277"/>
      <c r="F93" s="277"/>
      <c r="G93" s="277"/>
      <c r="H93" s="277"/>
    </row>
    <row r="94" spans="1:8" ht="30.75" customHeight="1" x14ac:dyDescent="0.2">
      <c r="A94" s="35" t="s">
        <v>320</v>
      </c>
      <c r="B94" s="277" t="s">
        <v>466</v>
      </c>
      <c r="C94" s="277"/>
      <c r="D94" s="277"/>
      <c r="E94" s="277"/>
      <c r="F94" s="277"/>
      <c r="G94" s="277"/>
      <c r="H94" s="277"/>
    </row>
    <row r="95" spans="1:8" ht="30.75" customHeight="1" x14ac:dyDescent="0.2">
      <c r="A95" s="35" t="s">
        <v>321</v>
      </c>
      <c r="B95" s="277" t="s">
        <v>156</v>
      </c>
      <c r="C95" s="277"/>
      <c r="D95" s="277"/>
      <c r="E95" s="277"/>
      <c r="F95" s="277"/>
      <c r="G95" s="277"/>
      <c r="H95" s="277"/>
    </row>
    <row r="96" spans="1:8" ht="30" customHeight="1" x14ac:dyDescent="0.2">
      <c r="A96" s="35" t="s">
        <v>322</v>
      </c>
      <c r="B96" s="277" t="s">
        <v>158</v>
      </c>
      <c r="C96" s="277"/>
      <c r="D96" s="277"/>
      <c r="E96" s="277"/>
      <c r="F96" s="277"/>
      <c r="G96" s="277"/>
      <c r="H96" s="277"/>
    </row>
    <row r="97" spans="1:8" ht="32.25" customHeight="1" x14ac:dyDescent="0.2">
      <c r="A97" s="35" t="s">
        <v>323</v>
      </c>
      <c r="B97" s="277" t="s">
        <v>157</v>
      </c>
      <c r="C97" s="277"/>
      <c r="D97" s="277"/>
      <c r="E97" s="277"/>
      <c r="F97" s="277"/>
      <c r="G97" s="277"/>
      <c r="H97" s="277"/>
    </row>
    <row r="98" spans="1:8" ht="15.75" customHeight="1" x14ac:dyDescent="0.2">
      <c r="A98" s="35" t="s">
        <v>324</v>
      </c>
      <c r="B98" s="277" t="s">
        <v>159</v>
      </c>
      <c r="C98" s="277"/>
      <c r="D98" s="277"/>
      <c r="E98" s="277"/>
      <c r="F98" s="277"/>
      <c r="G98" s="277"/>
      <c r="H98" s="277"/>
    </row>
    <row r="99" spans="1:8" ht="30" customHeight="1" x14ac:dyDescent="0.2">
      <c r="A99" s="35" t="s">
        <v>325</v>
      </c>
      <c r="B99" s="277" t="s">
        <v>467</v>
      </c>
      <c r="C99" s="277"/>
      <c r="D99" s="277"/>
      <c r="E99" s="277"/>
      <c r="F99" s="277"/>
      <c r="G99" s="277"/>
      <c r="H99" s="277"/>
    </row>
    <row r="100" spans="1:8" ht="29.25" customHeight="1" x14ac:dyDescent="0.2">
      <c r="A100" s="35" t="s">
        <v>326</v>
      </c>
      <c r="B100" s="277" t="s">
        <v>468</v>
      </c>
      <c r="C100" s="277"/>
      <c r="D100" s="277"/>
      <c r="E100" s="277"/>
      <c r="F100" s="277"/>
      <c r="G100" s="277"/>
      <c r="H100" s="277"/>
    </row>
    <row r="101" spans="1:8" ht="24.75" customHeight="1" x14ac:dyDescent="0.2">
      <c r="A101" s="35" t="s">
        <v>327</v>
      </c>
      <c r="B101" s="277" t="s">
        <v>411</v>
      </c>
      <c r="C101" s="277"/>
      <c r="D101" s="277"/>
      <c r="E101" s="277"/>
      <c r="F101" s="277"/>
      <c r="G101" s="277"/>
      <c r="H101" s="277"/>
    </row>
    <row r="102" spans="1:8" ht="39.75" customHeight="1" x14ac:dyDescent="0.2">
      <c r="A102" s="35" t="s">
        <v>328</v>
      </c>
      <c r="B102" s="277" t="s">
        <v>469</v>
      </c>
      <c r="C102" s="277"/>
      <c r="D102" s="277"/>
      <c r="E102" s="277"/>
      <c r="F102" s="277"/>
      <c r="G102" s="277"/>
      <c r="H102" s="277"/>
    </row>
    <row r="103" spans="1:8" ht="31.5" customHeight="1" x14ac:dyDescent="0.2">
      <c r="A103" s="35" t="s">
        <v>329</v>
      </c>
      <c r="B103" s="277" t="s">
        <v>412</v>
      </c>
      <c r="C103" s="277"/>
      <c r="D103" s="277"/>
      <c r="E103" s="277"/>
      <c r="F103" s="277"/>
      <c r="G103" s="277"/>
      <c r="H103" s="277"/>
    </row>
    <row r="104" spans="1:8" ht="39" customHeight="1" x14ac:dyDescent="0.2">
      <c r="A104" s="35" t="s">
        <v>330</v>
      </c>
      <c r="B104" s="277" t="s">
        <v>470</v>
      </c>
      <c r="C104" s="277"/>
      <c r="D104" s="277"/>
      <c r="E104" s="277"/>
      <c r="F104" s="277"/>
      <c r="G104" s="277"/>
      <c r="H104" s="277"/>
    </row>
    <row r="105" spans="1:8" ht="20.25" customHeight="1" x14ac:dyDescent="0.2">
      <c r="A105" s="35" t="s">
        <v>331</v>
      </c>
      <c r="B105" s="277" t="s">
        <v>471</v>
      </c>
      <c r="C105" s="277"/>
      <c r="D105" s="277"/>
      <c r="E105" s="277"/>
      <c r="F105" s="277"/>
      <c r="G105" s="277"/>
      <c r="H105" s="277"/>
    </row>
    <row r="106" spans="1:8" ht="30" customHeight="1" x14ac:dyDescent="0.2">
      <c r="A106" s="35" t="s">
        <v>332</v>
      </c>
      <c r="B106" s="277" t="s">
        <v>413</v>
      </c>
      <c r="C106" s="277"/>
      <c r="D106" s="277"/>
      <c r="E106" s="277"/>
      <c r="F106" s="277"/>
      <c r="G106" s="277"/>
      <c r="H106" s="277"/>
    </row>
    <row r="107" spans="1:8" ht="30" customHeight="1" x14ac:dyDescent="0.2">
      <c r="A107" s="35" t="s">
        <v>333</v>
      </c>
      <c r="B107" s="219" t="s">
        <v>414</v>
      </c>
      <c r="C107" s="219"/>
      <c r="D107" s="219"/>
      <c r="E107" s="219"/>
      <c r="F107" s="219"/>
      <c r="G107" s="219"/>
      <c r="H107" s="219"/>
    </row>
    <row r="108" spans="1:8" ht="15.75" customHeight="1" x14ac:dyDescent="0.2">
      <c r="A108" s="35" t="s">
        <v>334</v>
      </c>
      <c r="B108" s="277" t="s">
        <v>160</v>
      </c>
      <c r="C108" s="277"/>
      <c r="D108" s="277"/>
      <c r="E108" s="277"/>
      <c r="F108" s="277"/>
      <c r="G108" s="277"/>
      <c r="H108" s="277"/>
    </row>
    <row r="109" spans="1:8" ht="27" customHeight="1" x14ac:dyDescent="0.2">
      <c r="A109" s="35" t="s">
        <v>335</v>
      </c>
      <c r="B109" s="277" t="s">
        <v>415</v>
      </c>
      <c r="C109" s="277"/>
      <c r="D109" s="277"/>
      <c r="E109" s="277"/>
      <c r="F109" s="277"/>
      <c r="G109" s="277"/>
      <c r="H109" s="277"/>
    </row>
    <row r="110" spans="1:8" ht="21" customHeight="1" x14ac:dyDescent="0.2">
      <c r="A110" s="35" t="s">
        <v>336</v>
      </c>
      <c r="B110" s="277" t="s">
        <v>416</v>
      </c>
      <c r="C110" s="277"/>
      <c r="D110" s="277"/>
      <c r="E110" s="277"/>
      <c r="F110" s="277"/>
      <c r="G110" s="277"/>
      <c r="H110" s="277"/>
    </row>
    <row r="111" spans="1:8" ht="30.75" customHeight="1" x14ac:dyDescent="0.2">
      <c r="A111" s="35" t="s">
        <v>337</v>
      </c>
      <c r="B111" s="277" t="s">
        <v>417</v>
      </c>
      <c r="C111" s="277"/>
      <c r="D111" s="277"/>
      <c r="E111" s="277"/>
      <c r="F111" s="277"/>
      <c r="G111" s="277"/>
      <c r="H111" s="277"/>
    </row>
    <row r="112" spans="1:8" ht="30.75" customHeight="1" x14ac:dyDescent="0.2">
      <c r="A112" s="35" t="s">
        <v>338</v>
      </c>
      <c r="B112" s="277" t="s">
        <v>418</v>
      </c>
      <c r="C112" s="277"/>
      <c r="D112" s="277"/>
      <c r="E112" s="277"/>
      <c r="F112" s="277"/>
      <c r="G112" s="277"/>
      <c r="H112" s="277"/>
    </row>
    <row r="113" spans="1:8" ht="30.75" customHeight="1" x14ac:dyDescent="0.2">
      <c r="A113" s="35" t="s">
        <v>339</v>
      </c>
      <c r="B113" s="277" t="s">
        <v>419</v>
      </c>
      <c r="C113" s="277"/>
      <c r="D113" s="277"/>
      <c r="E113" s="277"/>
      <c r="F113" s="277"/>
      <c r="G113" s="277"/>
      <c r="H113" s="277"/>
    </row>
    <row r="114" spans="1:8" ht="30.75" customHeight="1" x14ac:dyDescent="0.2">
      <c r="A114" s="35" t="s">
        <v>340</v>
      </c>
      <c r="B114" s="277" t="s">
        <v>420</v>
      </c>
      <c r="C114" s="277"/>
      <c r="D114" s="277"/>
      <c r="E114" s="277"/>
      <c r="F114" s="277"/>
      <c r="G114" s="277"/>
      <c r="H114" s="277"/>
    </row>
    <row r="115" spans="1:8" ht="14.25" customHeight="1" x14ac:dyDescent="0.2">
      <c r="A115" s="35"/>
      <c r="B115" s="278"/>
      <c r="C115" s="278"/>
      <c r="D115" s="278"/>
      <c r="E115" s="278"/>
      <c r="F115" s="278"/>
      <c r="G115" s="278"/>
      <c r="H115" s="278"/>
    </row>
    <row r="116" spans="1:8" ht="14.25" customHeight="1" x14ac:dyDescent="0.2">
      <c r="A116" s="65" t="s">
        <v>199</v>
      </c>
      <c r="B116" s="284" t="s">
        <v>312</v>
      </c>
      <c r="C116" s="284"/>
      <c r="D116" s="284"/>
      <c r="E116" s="284"/>
      <c r="F116" s="284"/>
      <c r="G116" s="284"/>
      <c r="H116" s="284"/>
    </row>
    <row r="117" spans="1:8" ht="28.5" customHeight="1" x14ac:dyDescent="0.2">
      <c r="A117" s="35" t="s">
        <v>30</v>
      </c>
      <c r="B117" s="277" t="s">
        <v>472</v>
      </c>
      <c r="C117" s="277"/>
      <c r="D117" s="277"/>
      <c r="E117" s="277"/>
      <c r="F117" s="277"/>
      <c r="G117" s="277"/>
      <c r="H117" s="277"/>
    </row>
    <row r="118" spans="1:8" ht="29.25" customHeight="1" x14ac:dyDescent="0.2">
      <c r="A118" s="35" t="s">
        <v>317</v>
      </c>
      <c r="B118" s="277" t="s">
        <v>421</v>
      </c>
      <c r="C118" s="277"/>
      <c r="D118" s="277"/>
      <c r="E118" s="277"/>
      <c r="F118" s="277"/>
      <c r="G118" s="277"/>
      <c r="H118" s="277"/>
    </row>
    <row r="119" spans="1:8" ht="12.75" customHeight="1" x14ac:dyDescent="0.2">
      <c r="A119" s="35"/>
      <c r="B119" s="276"/>
      <c r="C119" s="276"/>
      <c r="D119" s="276"/>
      <c r="E119" s="276"/>
      <c r="F119" s="276"/>
      <c r="G119" s="276"/>
      <c r="H119" s="276"/>
    </row>
    <row r="120" spans="1:8" ht="12.75" customHeight="1" x14ac:dyDescent="0.2">
      <c r="A120" s="65" t="s">
        <v>200</v>
      </c>
      <c r="B120" s="276" t="s">
        <v>29</v>
      </c>
      <c r="C120" s="276"/>
      <c r="D120" s="276"/>
      <c r="E120" s="276"/>
      <c r="F120" s="276"/>
      <c r="G120" s="276"/>
      <c r="H120" s="276"/>
    </row>
    <row r="121" spans="1:8" ht="12.75" customHeight="1" x14ac:dyDescent="0.2">
      <c r="A121" s="65"/>
      <c r="B121" s="279"/>
      <c r="C121" s="279"/>
      <c r="D121" s="279"/>
      <c r="E121" s="279"/>
      <c r="F121" s="279"/>
      <c r="G121" s="279"/>
      <c r="H121" s="279"/>
    </row>
    <row r="122" spans="1:8" ht="39" customHeight="1" x14ac:dyDescent="0.2">
      <c r="A122" s="35" t="s">
        <v>201</v>
      </c>
      <c r="B122" s="277" t="s">
        <v>473</v>
      </c>
      <c r="C122" s="277"/>
      <c r="D122" s="277"/>
      <c r="E122" s="277"/>
      <c r="F122" s="277"/>
      <c r="G122" s="277"/>
      <c r="H122" s="277"/>
    </row>
    <row r="123" spans="1:8" ht="29.25" customHeight="1" x14ac:dyDescent="0.2">
      <c r="A123" s="35" t="s">
        <v>202</v>
      </c>
      <c r="B123" s="277" t="s">
        <v>422</v>
      </c>
      <c r="C123" s="277"/>
      <c r="D123" s="277"/>
      <c r="E123" s="277"/>
      <c r="F123" s="277"/>
      <c r="G123" s="277"/>
      <c r="H123" s="277"/>
    </row>
    <row r="124" spans="1:8" ht="32.25" customHeight="1" x14ac:dyDescent="0.2">
      <c r="A124" s="35" t="s">
        <v>341</v>
      </c>
      <c r="B124" s="277" t="s">
        <v>474</v>
      </c>
      <c r="C124" s="277"/>
      <c r="D124" s="277"/>
      <c r="E124" s="277"/>
      <c r="F124" s="277"/>
      <c r="G124" s="277"/>
      <c r="H124" s="277"/>
    </row>
    <row r="125" spans="1:8" ht="12.75" customHeight="1" x14ac:dyDescent="0.2">
      <c r="A125" s="35"/>
      <c r="B125" s="276"/>
      <c r="C125" s="276"/>
      <c r="D125" s="276"/>
      <c r="E125" s="276"/>
      <c r="F125" s="276"/>
      <c r="G125" s="276"/>
      <c r="H125" s="276"/>
    </row>
    <row r="126" spans="1:8" ht="12.75" customHeight="1" x14ac:dyDescent="0.2">
      <c r="A126" s="65" t="s">
        <v>342</v>
      </c>
      <c r="B126" s="276" t="s">
        <v>53</v>
      </c>
      <c r="C126" s="276"/>
      <c r="D126" s="276"/>
      <c r="E126" s="276"/>
      <c r="F126" s="276"/>
      <c r="G126" s="276"/>
      <c r="H126" s="276"/>
    </row>
    <row r="127" spans="1:8" ht="12.75" customHeight="1" x14ac:dyDescent="0.2">
      <c r="A127" s="65"/>
      <c r="B127" s="69"/>
      <c r="C127" s="69"/>
      <c r="D127" s="69"/>
      <c r="E127" s="69"/>
      <c r="F127" s="69"/>
      <c r="G127" s="69"/>
      <c r="H127" s="69"/>
    </row>
    <row r="128" spans="1:8" ht="38.25" customHeight="1" x14ac:dyDescent="0.2">
      <c r="A128" s="35" t="s">
        <v>343</v>
      </c>
      <c r="B128" s="277" t="s">
        <v>423</v>
      </c>
      <c r="C128" s="277"/>
      <c r="D128" s="277"/>
      <c r="E128" s="277"/>
      <c r="F128" s="277"/>
      <c r="G128" s="277"/>
      <c r="H128" s="277"/>
    </row>
    <row r="129" spans="1:8" ht="16.5" customHeight="1" x14ac:dyDescent="0.2">
      <c r="A129" s="35"/>
      <c r="B129" s="278"/>
      <c r="C129" s="278"/>
      <c r="D129" s="278"/>
      <c r="E129" s="278"/>
      <c r="F129" s="278"/>
      <c r="G129" s="278"/>
      <c r="H129" s="278"/>
    </row>
    <row r="130" spans="1:8" ht="16.5" customHeight="1" x14ac:dyDescent="0.2">
      <c r="A130" s="65" t="s">
        <v>393</v>
      </c>
      <c r="B130" s="284" t="s">
        <v>424</v>
      </c>
      <c r="C130" s="284"/>
      <c r="D130" s="284"/>
      <c r="E130" s="284"/>
      <c r="F130" s="284"/>
      <c r="G130" s="284"/>
      <c r="H130" s="284"/>
    </row>
    <row r="131" spans="1:8" ht="30" customHeight="1" x14ac:dyDescent="0.2">
      <c r="A131" s="35" t="s">
        <v>394</v>
      </c>
      <c r="B131" s="277" t="s">
        <v>475</v>
      </c>
      <c r="C131" s="277"/>
      <c r="D131" s="277"/>
      <c r="E131" s="277"/>
      <c r="F131" s="277"/>
      <c r="G131" s="277"/>
      <c r="H131" s="277"/>
    </row>
    <row r="132" spans="1:8" ht="26.25" customHeight="1" x14ac:dyDescent="0.2">
      <c r="A132" s="35" t="s">
        <v>396</v>
      </c>
      <c r="B132" s="219" t="s">
        <v>425</v>
      </c>
      <c r="C132" s="219"/>
      <c r="D132" s="219"/>
      <c r="E132" s="219"/>
      <c r="F132" s="219"/>
      <c r="G132" s="219"/>
      <c r="H132" s="219"/>
    </row>
    <row r="133" spans="1:8" ht="15.75" customHeight="1" x14ac:dyDescent="0.2">
      <c r="A133" s="35"/>
      <c r="B133" s="278"/>
      <c r="C133" s="278"/>
      <c r="D133" s="278"/>
      <c r="E133" s="278"/>
      <c r="F133" s="278"/>
      <c r="G133" s="278"/>
      <c r="H133" s="278"/>
    </row>
    <row r="134" spans="1:8" ht="12.75" customHeight="1" x14ac:dyDescent="0.2">
      <c r="A134" s="35"/>
      <c r="B134" s="284"/>
      <c r="C134" s="284"/>
      <c r="D134" s="284"/>
      <c r="E134" s="284"/>
      <c r="F134" s="284"/>
      <c r="G134" s="284"/>
      <c r="H134" s="284"/>
    </row>
    <row r="135" spans="1:8" ht="12.75" customHeight="1" x14ac:dyDescent="0.2">
      <c r="A135" s="285" t="s">
        <v>397</v>
      </c>
      <c r="B135" s="285"/>
      <c r="C135" s="285"/>
      <c r="D135" s="285"/>
      <c r="E135" s="285"/>
      <c r="F135" s="285"/>
      <c r="G135" s="285"/>
      <c r="H135" s="285"/>
    </row>
    <row r="136" spans="1:8" ht="12.75" customHeight="1" x14ac:dyDescent="0.2">
      <c r="A136" s="54"/>
      <c r="B136" s="54"/>
      <c r="C136" s="54"/>
      <c r="D136" s="54"/>
      <c r="E136" s="54"/>
      <c r="F136" s="54"/>
      <c r="G136" s="54"/>
      <c r="H136" s="54"/>
    </row>
    <row r="137" spans="1:8" ht="12.75" customHeight="1" x14ac:dyDescent="0.2">
      <c r="A137" s="54"/>
      <c r="B137" s="54"/>
      <c r="C137" s="54"/>
      <c r="D137" s="54"/>
      <c r="E137" s="54"/>
      <c r="F137" s="54"/>
      <c r="G137" s="54"/>
      <c r="H137" s="54"/>
    </row>
    <row r="138" spans="1:8" ht="12.75" customHeight="1" x14ac:dyDescent="0.2">
      <c r="A138" s="54"/>
      <c r="B138" s="54"/>
      <c r="C138" s="54"/>
      <c r="D138" s="54"/>
      <c r="E138" s="54"/>
      <c r="F138" s="54"/>
      <c r="G138" s="54"/>
      <c r="H138" s="54"/>
    </row>
    <row r="139" spans="1:8" ht="12.75" customHeight="1" x14ac:dyDescent="0.2">
      <c r="A139" s="54"/>
      <c r="B139" s="54"/>
      <c r="C139" s="54"/>
      <c r="D139" s="54"/>
      <c r="E139" s="54"/>
      <c r="F139" s="54"/>
      <c r="G139" s="54"/>
      <c r="H139" s="54"/>
    </row>
    <row r="140" spans="1:8" ht="12.75" customHeight="1" x14ac:dyDescent="0.2">
      <c r="A140" s="54"/>
      <c r="B140" s="54"/>
      <c r="C140" s="54"/>
      <c r="D140" s="54"/>
      <c r="E140" s="54"/>
      <c r="F140" s="54"/>
      <c r="G140" s="54"/>
      <c r="H140" s="54"/>
    </row>
    <row r="141" spans="1:8" ht="12.75" customHeight="1" x14ac:dyDescent="0.2">
      <c r="A141" s="3"/>
      <c r="B141" s="4"/>
      <c r="C141" s="4"/>
      <c r="D141" s="4"/>
      <c r="E141" s="4"/>
      <c r="F141" s="4"/>
      <c r="G141" s="4"/>
      <c r="H141" s="4"/>
    </row>
    <row r="142" spans="1:8" ht="12.75" customHeight="1" x14ac:dyDescent="0.2">
      <c r="A142" s="3"/>
      <c r="B142" s="4"/>
      <c r="C142" s="221" t="s">
        <v>211</v>
      </c>
      <c r="D142" s="221"/>
      <c r="E142" s="221"/>
      <c r="F142" s="221"/>
      <c r="G142" s="221"/>
      <c r="H142" s="4"/>
    </row>
    <row r="143" spans="1:8" ht="12.75" customHeight="1" x14ac:dyDescent="0.2">
      <c r="A143" s="3"/>
      <c r="B143" s="4"/>
      <c r="C143" s="222" t="s">
        <v>426</v>
      </c>
      <c r="D143" s="222"/>
      <c r="E143" s="222"/>
      <c r="F143" s="222"/>
      <c r="G143" s="222"/>
      <c r="H143" s="4"/>
    </row>
    <row r="144" spans="1:8" ht="12.75" customHeight="1" x14ac:dyDescent="0.2">
      <c r="A144" s="3"/>
      <c r="B144" s="4"/>
      <c r="C144" s="4"/>
      <c r="D144" s="4"/>
      <c r="E144" s="4"/>
      <c r="F144" s="4"/>
      <c r="G144" s="4"/>
      <c r="H144" s="4"/>
    </row>
    <row r="145" spans="1:8" ht="12.75" customHeight="1" x14ac:dyDescent="0.2">
      <c r="A145" s="3"/>
      <c r="B145" s="4"/>
      <c r="C145" s="4"/>
      <c r="D145" s="4"/>
      <c r="E145" s="4"/>
      <c r="F145" s="4"/>
      <c r="G145" s="4"/>
      <c r="H145" s="4"/>
    </row>
    <row r="146" spans="1:8" ht="12.75" customHeight="1" x14ac:dyDescent="0.2">
      <c r="A146" s="3"/>
      <c r="B146" s="220"/>
      <c r="C146" s="220"/>
      <c r="D146" s="220"/>
      <c r="E146" s="220"/>
      <c r="F146" s="220"/>
      <c r="G146" s="220"/>
      <c r="H146" s="220"/>
    </row>
    <row r="147" spans="1:8" ht="12.75" customHeight="1" x14ac:dyDescent="0.2">
      <c r="A147" s="3"/>
      <c r="B147" s="220"/>
      <c r="C147" s="220"/>
      <c r="D147" s="220"/>
      <c r="E147" s="220"/>
      <c r="F147" s="220"/>
      <c r="G147" s="220"/>
      <c r="H147" s="220"/>
    </row>
    <row r="148" spans="1:8" ht="12.75" customHeight="1" x14ac:dyDescent="0.2">
      <c r="A148" s="3"/>
      <c r="B148" s="220"/>
      <c r="C148" s="220"/>
      <c r="D148" s="220"/>
      <c r="E148" s="220"/>
      <c r="F148" s="220"/>
      <c r="G148" s="220"/>
      <c r="H148" s="220"/>
    </row>
    <row r="149" spans="1:8" ht="12.75" customHeight="1" x14ac:dyDescent="0.2">
      <c r="A149" s="3"/>
      <c r="B149" s="220"/>
      <c r="C149" s="220"/>
      <c r="D149" s="220"/>
      <c r="E149" s="220"/>
      <c r="F149" s="220"/>
      <c r="G149" s="220"/>
      <c r="H149" s="220"/>
    </row>
    <row r="150" spans="1:8" ht="12.75" customHeight="1" x14ac:dyDescent="0.2">
      <c r="A150" s="3"/>
      <c r="B150" s="220"/>
      <c r="C150" s="220"/>
      <c r="D150" s="220"/>
      <c r="E150" s="220"/>
      <c r="F150" s="220"/>
      <c r="G150" s="220"/>
      <c r="H150" s="220"/>
    </row>
    <row r="151" spans="1:8" ht="12.75" customHeight="1" x14ac:dyDescent="0.2">
      <c r="A151" s="3"/>
      <c r="B151" s="220"/>
      <c r="C151" s="220"/>
      <c r="D151" s="220"/>
      <c r="E151" s="220"/>
      <c r="F151" s="220"/>
      <c r="G151" s="220"/>
      <c r="H151" s="220"/>
    </row>
    <row r="152" spans="1:8" ht="12.75" customHeight="1" x14ac:dyDescent="0.2">
      <c r="A152" s="3"/>
      <c r="B152" s="220"/>
      <c r="C152" s="220"/>
      <c r="D152" s="220"/>
      <c r="E152" s="220"/>
      <c r="F152" s="220"/>
      <c r="G152" s="220"/>
      <c r="H152" s="220"/>
    </row>
    <row r="153" spans="1:8" ht="12.75" customHeight="1" x14ac:dyDescent="0.2">
      <c r="A153" s="3"/>
      <c r="B153" s="220"/>
      <c r="C153" s="220"/>
      <c r="D153" s="220"/>
      <c r="E153" s="220"/>
      <c r="F153" s="220"/>
      <c r="G153" s="220"/>
      <c r="H153" s="220"/>
    </row>
    <row r="154" spans="1:8" ht="12.75" customHeight="1" x14ac:dyDescent="0.2">
      <c r="A154" s="3"/>
      <c r="B154" s="220"/>
      <c r="C154" s="220"/>
      <c r="D154" s="220"/>
      <c r="E154" s="220"/>
      <c r="F154" s="220"/>
      <c r="G154" s="220"/>
      <c r="H154" s="220"/>
    </row>
    <row r="155" spans="1:8" ht="12.75" customHeight="1" x14ac:dyDescent="0.2">
      <c r="A155" s="3"/>
      <c r="B155" s="220"/>
      <c r="C155" s="220"/>
      <c r="D155" s="220"/>
      <c r="E155" s="220"/>
      <c r="F155" s="220"/>
      <c r="G155" s="220"/>
      <c r="H155" s="220"/>
    </row>
    <row r="156" spans="1:8" ht="12.75" customHeight="1" x14ac:dyDescent="0.2">
      <c r="A156" s="3"/>
      <c r="B156" s="220"/>
      <c r="C156" s="220"/>
      <c r="D156" s="220"/>
      <c r="E156" s="220"/>
      <c r="F156" s="220"/>
      <c r="G156" s="220"/>
      <c r="H156" s="220"/>
    </row>
    <row r="157" spans="1:8" ht="12.75" customHeight="1" x14ac:dyDescent="0.2">
      <c r="A157" s="3"/>
      <c r="B157" s="220"/>
      <c r="C157" s="220"/>
      <c r="D157" s="220"/>
      <c r="E157" s="220"/>
      <c r="F157" s="220"/>
      <c r="G157" s="220"/>
      <c r="H157" s="220"/>
    </row>
    <row r="158" spans="1:8" ht="12.75" customHeight="1" x14ac:dyDescent="0.2">
      <c r="A158" s="3"/>
      <c r="B158" s="220"/>
      <c r="C158" s="220"/>
      <c r="D158" s="220"/>
      <c r="E158" s="220"/>
      <c r="F158" s="220"/>
      <c r="G158" s="220"/>
      <c r="H158" s="220"/>
    </row>
    <row r="159" spans="1:8" ht="12.75" customHeight="1" x14ac:dyDescent="0.2">
      <c r="A159" s="3"/>
      <c r="B159" s="220"/>
      <c r="C159" s="220"/>
      <c r="D159" s="220"/>
      <c r="E159" s="220"/>
      <c r="F159" s="220"/>
      <c r="G159" s="220"/>
      <c r="H159" s="220"/>
    </row>
    <row r="160" spans="1:8" ht="12.75" customHeight="1" x14ac:dyDescent="0.2">
      <c r="A160" s="3"/>
      <c r="B160" s="220"/>
      <c r="C160" s="220"/>
      <c r="D160" s="220"/>
      <c r="E160" s="220"/>
      <c r="F160" s="220"/>
      <c r="G160" s="220"/>
      <c r="H160" s="220"/>
    </row>
    <row r="161" spans="1:8" ht="12.75" customHeight="1" x14ac:dyDescent="0.2">
      <c r="A161" s="3"/>
      <c r="B161" s="220"/>
      <c r="C161" s="220"/>
      <c r="D161" s="220"/>
      <c r="E161" s="220"/>
      <c r="F161" s="220"/>
      <c r="G161" s="220"/>
      <c r="H161" s="220"/>
    </row>
    <row r="162" spans="1:8" ht="12.75" customHeight="1" x14ac:dyDescent="0.2">
      <c r="A162" s="3"/>
      <c r="B162" s="220"/>
      <c r="C162" s="220"/>
      <c r="D162" s="220"/>
      <c r="E162" s="220"/>
      <c r="F162" s="220"/>
      <c r="G162" s="220"/>
      <c r="H162" s="220"/>
    </row>
    <row r="163" spans="1:8" ht="12.75" customHeight="1" x14ac:dyDescent="0.2">
      <c r="A163" s="3"/>
      <c r="B163" s="220"/>
      <c r="C163" s="220"/>
      <c r="D163" s="220"/>
      <c r="E163" s="220"/>
      <c r="F163" s="220"/>
      <c r="G163" s="220"/>
      <c r="H163" s="220"/>
    </row>
    <row r="164" spans="1:8" ht="12.75" customHeight="1" x14ac:dyDescent="0.2">
      <c r="A164" s="3"/>
      <c r="B164" s="220"/>
      <c r="C164" s="220"/>
      <c r="D164" s="220"/>
      <c r="E164" s="220"/>
      <c r="F164" s="220"/>
      <c r="G164" s="220"/>
      <c r="H164" s="220"/>
    </row>
    <row r="165" spans="1:8" ht="12.75" customHeight="1" x14ac:dyDescent="0.2">
      <c r="A165" s="3"/>
      <c r="B165" s="220"/>
      <c r="C165" s="220"/>
      <c r="D165" s="220"/>
      <c r="E165" s="220"/>
      <c r="F165" s="220"/>
      <c r="G165" s="220"/>
      <c r="H165" s="220"/>
    </row>
    <row r="166" spans="1:8" ht="12.75" customHeight="1" x14ac:dyDescent="0.2">
      <c r="A166" s="3"/>
      <c r="B166" s="220"/>
      <c r="C166" s="220"/>
      <c r="D166" s="220"/>
      <c r="E166" s="220"/>
      <c r="F166" s="220"/>
      <c r="G166" s="220"/>
      <c r="H166" s="220"/>
    </row>
    <row r="167" spans="1:8" ht="12.75" customHeight="1" x14ac:dyDescent="0.2">
      <c r="A167" s="3"/>
      <c r="B167" s="220"/>
      <c r="C167" s="220"/>
      <c r="D167" s="220"/>
      <c r="E167" s="220"/>
      <c r="F167" s="220"/>
      <c r="G167" s="220"/>
      <c r="H167" s="220"/>
    </row>
    <row r="168" spans="1:8" ht="12.75" customHeight="1" x14ac:dyDescent="0.2">
      <c r="A168" s="3"/>
      <c r="B168" s="220"/>
      <c r="C168" s="220"/>
      <c r="D168" s="220"/>
      <c r="E168" s="220"/>
      <c r="F168" s="220"/>
      <c r="G168" s="220"/>
      <c r="H168" s="220"/>
    </row>
    <row r="169" spans="1:8" ht="12.75" customHeight="1" x14ac:dyDescent="0.2">
      <c r="A169" s="3"/>
      <c r="B169" s="220"/>
      <c r="C169" s="220"/>
      <c r="D169" s="220"/>
      <c r="E169" s="220"/>
      <c r="F169" s="220"/>
      <c r="G169" s="220"/>
      <c r="H169" s="220"/>
    </row>
    <row r="170" spans="1:8" ht="12.75" customHeight="1" x14ac:dyDescent="0.2">
      <c r="A170" s="3"/>
      <c r="B170" s="220"/>
      <c r="C170" s="220"/>
      <c r="D170" s="220"/>
      <c r="E170" s="220"/>
      <c r="F170" s="220"/>
      <c r="G170" s="220"/>
      <c r="H170" s="220"/>
    </row>
    <row r="171" spans="1:8" ht="12.75" customHeight="1" x14ac:dyDescent="0.2">
      <c r="A171" s="3"/>
      <c r="B171" s="220"/>
      <c r="C171" s="220"/>
      <c r="D171" s="220"/>
      <c r="E171" s="220"/>
      <c r="F171" s="220"/>
      <c r="G171" s="220"/>
      <c r="H171" s="220"/>
    </row>
    <row r="172" spans="1:8" ht="12.75" customHeight="1" x14ac:dyDescent="0.2">
      <c r="A172" s="3"/>
      <c r="B172" s="220"/>
      <c r="C172" s="220"/>
      <c r="D172" s="220"/>
      <c r="E172" s="220"/>
      <c r="F172" s="220"/>
      <c r="G172" s="220"/>
      <c r="H172" s="220"/>
    </row>
    <row r="173" spans="1:8" ht="12.75" customHeight="1" x14ac:dyDescent="0.2">
      <c r="A173" s="3"/>
      <c r="B173" s="220"/>
      <c r="C173" s="220"/>
      <c r="D173" s="220"/>
      <c r="E173" s="220"/>
      <c r="F173" s="220"/>
      <c r="G173" s="220"/>
      <c r="H173" s="220"/>
    </row>
    <row r="174" spans="1:8" ht="12.75" customHeight="1" x14ac:dyDescent="0.2">
      <c r="A174" s="3"/>
      <c r="B174" s="220"/>
      <c r="C174" s="220"/>
      <c r="D174" s="220"/>
      <c r="E174" s="220"/>
      <c r="F174" s="220"/>
      <c r="G174" s="220"/>
      <c r="H174" s="220"/>
    </row>
    <row r="175" spans="1:8" ht="12.75" customHeight="1" x14ac:dyDescent="0.2">
      <c r="A175" s="3"/>
      <c r="B175" s="220"/>
      <c r="C175" s="220"/>
      <c r="D175" s="220"/>
      <c r="E175" s="220"/>
      <c r="F175" s="220"/>
      <c r="G175" s="220"/>
      <c r="H175" s="220"/>
    </row>
    <row r="176" spans="1:8" ht="12.75" customHeight="1" x14ac:dyDescent="0.2">
      <c r="A176" s="3"/>
      <c r="B176" s="220"/>
      <c r="C176" s="220"/>
      <c r="D176" s="220"/>
      <c r="E176" s="220"/>
      <c r="F176" s="220"/>
      <c r="G176" s="220"/>
      <c r="H176" s="220"/>
    </row>
    <row r="177" spans="1:8" ht="12.75" customHeight="1" x14ac:dyDescent="0.2">
      <c r="A177" s="3"/>
      <c r="B177" s="220"/>
      <c r="C177" s="220"/>
      <c r="D177" s="220"/>
      <c r="E177" s="220"/>
      <c r="F177" s="220"/>
      <c r="G177" s="220"/>
      <c r="H177" s="220"/>
    </row>
    <row r="178" spans="1:8" ht="12.75" customHeight="1" x14ac:dyDescent="0.2">
      <c r="A178" s="3"/>
      <c r="B178" s="220"/>
      <c r="C178" s="220"/>
      <c r="D178" s="220"/>
      <c r="E178" s="220"/>
      <c r="F178" s="220"/>
      <c r="G178" s="220"/>
      <c r="H178" s="220"/>
    </row>
    <row r="179" spans="1:8" ht="12.75" customHeight="1" x14ac:dyDescent="0.2">
      <c r="A179" s="3"/>
      <c r="B179" s="220"/>
      <c r="C179" s="220"/>
      <c r="D179" s="220"/>
      <c r="E179" s="220"/>
      <c r="F179" s="220"/>
      <c r="G179" s="220"/>
      <c r="H179" s="220"/>
    </row>
    <row r="180" spans="1:8" x14ac:dyDescent="0.2">
      <c r="A180" s="3"/>
      <c r="B180" s="220"/>
      <c r="C180" s="220"/>
      <c r="D180" s="220"/>
      <c r="E180" s="220"/>
      <c r="F180" s="220"/>
      <c r="G180" s="220"/>
      <c r="H180" s="220"/>
    </row>
    <row r="181" spans="1:8" x14ac:dyDescent="0.2">
      <c r="A181" s="3"/>
      <c r="B181" s="220"/>
      <c r="C181" s="220"/>
      <c r="D181" s="220"/>
      <c r="E181" s="220"/>
      <c r="F181" s="220"/>
      <c r="G181" s="220"/>
      <c r="H181" s="220"/>
    </row>
    <row r="182" spans="1:8" x14ac:dyDescent="0.2">
      <c r="A182" s="3"/>
      <c r="B182" s="220"/>
      <c r="C182" s="220"/>
      <c r="D182" s="220"/>
      <c r="E182" s="220"/>
      <c r="F182" s="220"/>
      <c r="G182" s="220"/>
      <c r="H182" s="220"/>
    </row>
    <row r="183" spans="1:8" x14ac:dyDescent="0.2">
      <c r="A183" s="3"/>
      <c r="B183" s="220"/>
      <c r="C183" s="220"/>
      <c r="D183" s="220"/>
      <c r="E183" s="220"/>
      <c r="F183" s="220"/>
      <c r="G183" s="220"/>
      <c r="H183" s="220"/>
    </row>
    <row r="184" spans="1:8" x14ac:dyDescent="0.2">
      <c r="A184" s="3"/>
      <c r="B184" s="220"/>
      <c r="C184" s="220"/>
      <c r="D184" s="220"/>
      <c r="E184" s="220"/>
      <c r="F184" s="220"/>
      <c r="G184" s="220"/>
      <c r="H184" s="220"/>
    </row>
    <row r="185" spans="1:8" x14ac:dyDescent="0.2">
      <c r="A185" s="3"/>
      <c r="B185" s="220"/>
      <c r="C185" s="220"/>
      <c r="D185" s="220"/>
      <c r="E185" s="220"/>
      <c r="F185" s="220"/>
      <c r="G185" s="220"/>
      <c r="H185" s="220"/>
    </row>
    <row r="186" spans="1:8" x14ac:dyDescent="0.2">
      <c r="A186" s="3"/>
      <c r="B186" s="220"/>
      <c r="C186" s="220"/>
      <c r="D186" s="220"/>
      <c r="E186" s="220"/>
      <c r="F186" s="220"/>
      <c r="G186" s="220"/>
      <c r="H186" s="220"/>
    </row>
    <row r="187" spans="1:8" x14ac:dyDescent="0.2">
      <c r="A187" s="3"/>
      <c r="B187" s="220"/>
      <c r="C187" s="220"/>
      <c r="D187" s="220"/>
      <c r="E187" s="220"/>
      <c r="F187" s="220"/>
      <c r="G187" s="220"/>
      <c r="H187" s="220"/>
    </row>
    <row r="188" spans="1:8" x14ac:dyDescent="0.2">
      <c r="A188" s="3"/>
      <c r="B188" s="220"/>
      <c r="C188" s="220"/>
      <c r="D188" s="220"/>
      <c r="E188" s="220"/>
      <c r="F188" s="220"/>
      <c r="G188" s="220"/>
      <c r="H188" s="220"/>
    </row>
    <row r="189" spans="1:8" x14ac:dyDescent="0.2">
      <c r="A189" s="3"/>
      <c r="B189" s="220"/>
      <c r="C189" s="220"/>
      <c r="D189" s="220"/>
      <c r="E189" s="220"/>
      <c r="F189" s="220"/>
      <c r="G189" s="220"/>
      <c r="H189" s="220"/>
    </row>
    <row r="190" spans="1:8" x14ac:dyDescent="0.2">
      <c r="A190" s="3"/>
      <c r="B190" s="220"/>
      <c r="C190" s="220"/>
      <c r="D190" s="220"/>
      <c r="E190" s="220"/>
      <c r="F190" s="220"/>
      <c r="G190" s="220"/>
      <c r="H190" s="220"/>
    </row>
    <row r="191" spans="1:8" x14ac:dyDescent="0.2">
      <c r="A191" s="3"/>
      <c r="B191" s="220"/>
      <c r="C191" s="220"/>
      <c r="D191" s="220"/>
      <c r="E191" s="220"/>
      <c r="F191" s="220"/>
      <c r="G191" s="220"/>
      <c r="H191" s="220"/>
    </row>
    <row r="192" spans="1:8" x14ac:dyDescent="0.2">
      <c r="A192" s="3"/>
      <c r="B192" s="220"/>
      <c r="C192" s="220"/>
      <c r="D192" s="220"/>
      <c r="E192" s="220"/>
      <c r="F192" s="220"/>
      <c r="G192" s="220"/>
      <c r="H192" s="220"/>
    </row>
    <row r="193" spans="1:8" x14ac:dyDescent="0.2">
      <c r="A193" s="3"/>
      <c r="B193" s="220"/>
      <c r="C193" s="220"/>
      <c r="D193" s="220"/>
      <c r="E193" s="220"/>
      <c r="F193" s="220"/>
      <c r="G193" s="220"/>
      <c r="H193" s="220"/>
    </row>
    <row r="194" spans="1:8" x14ac:dyDescent="0.2">
      <c r="A194" s="3"/>
      <c r="B194" s="220"/>
      <c r="C194" s="220"/>
      <c r="D194" s="220"/>
      <c r="E194" s="220"/>
      <c r="F194" s="220"/>
      <c r="G194" s="220"/>
      <c r="H194" s="220"/>
    </row>
    <row r="195" spans="1:8" x14ac:dyDescent="0.2">
      <c r="A195" s="3"/>
      <c r="B195" s="220"/>
      <c r="C195" s="220"/>
      <c r="D195" s="220"/>
      <c r="E195" s="220"/>
      <c r="F195" s="220"/>
      <c r="G195" s="220"/>
      <c r="H195" s="220"/>
    </row>
    <row r="196" spans="1:8" x14ac:dyDescent="0.2">
      <c r="A196" s="3"/>
      <c r="B196" s="220"/>
      <c r="C196" s="220"/>
      <c r="D196" s="220"/>
      <c r="E196" s="220"/>
      <c r="F196" s="220"/>
      <c r="G196" s="220"/>
      <c r="H196" s="220"/>
    </row>
    <row r="197" spans="1:8" x14ac:dyDescent="0.2">
      <c r="A197" s="3"/>
      <c r="B197" s="220"/>
      <c r="C197" s="220"/>
      <c r="D197" s="220"/>
      <c r="E197" s="220"/>
      <c r="F197" s="220"/>
      <c r="G197" s="220"/>
      <c r="H197" s="220"/>
    </row>
    <row r="198" spans="1:8" x14ac:dyDescent="0.2">
      <c r="A198" s="3"/>
      <c r="B198" s="220"/>
      <c r="C198" s="220"/>
      <c r="D198" s="220"/>
      <c r="E198" s="220"/>
      <c r="F198" s="220"/>
      <c r="G198" s="220"/>
      <c r="H198" s="220"/>
    </row>
    <row r="199" spans="1:8" x14ac:dyDescent="0.2">
      <c r="A199" s="3"/>
      <c r="B199" s="220"/>
      <c r="C199" s="220"/>
      <c r="D199" s="220"/>
      <c r="E199" s="220"/>
      <c r="F199" s="220"/>
      <c r="G199" s="220"/>
      <c r="H199" s="220"/>
    </row>
    <row r="200" spans="1:8" x14ac:dyDescent="0.2">
      <c r="A200" s="3"/>
      <c r="B200" s="220"/>
      <c r="C200" s="220"/>
      <c r="D200" s="220"/>
      <c r="E200" s="220"/>
      <c r="F200" s="220"/>
      <c r="G200" s="220"/>
      <c r="H200" s="220"/>
    </row>
    <row r="201" spans="1:8" x14ac:dyDescent="0.2">
      <c r="A201" s="3"/>
      <c r="B201" s="220"/>
      <c r="C201" s="220"/>
      <c r="D201" s="220"/>
      <c r="E201" s="220"/>
      <c r="F201" s="220"/>
      <c r="G201" s="220"/>
      <c r="H201" s="220"/>
    </row>
    <row r="202" spans="1:8" x14ac:dyDescent="0.2">
      <c r="A202" s="3"/>
      <c r="B202" s="220"/>
      <c r="C202" s="220"/>
      <c r="D202" s="220"/>
      <c r="E202" s="220"/>
      <c r="F202" s="220"/>
      <c r="G202" s="220"/>
      <c r="H202" s="220"/>
    </row>
    <row r="203" spans="1:8" x14ac:dyDescent="0.2">
      <c r="A203" s="3"/>
      <c r="B203" s="220"/>
      <c r="C203" s="220"/>
      <c r="D203" s="220"/>
      <c r="E203" s="220"/>
      <c r="F203" s="220"/>
      <c r="G203" s="220"/>
      <c r="H203" s="220"/>
    </row>
    <row r="204" spans="1:8" x14ac:dyDescent="0.2">
      <c r="A204" s="3"/>
      <c r="B204" s="220"/>
      <c r="C204" s="220"/>
      <c r="D204" s="220"/>
      <c r="E204" s="220"/>
      <c r="F204" s="220"/>
      <c r="G204" s="220"/>
      <c r="H204" s="220"/>
    </row>
    <row r="205" spans="1:8" x14ac:dyDescent="0.2">
      <c r="A205" s="3"/>
      <c r="B205" s="220"/>
      <c r="C205" s="220"/>
      <c r="D205" s="220"/>
      <c r="E205" s="220"/>
      <c r="F205" s="220"/>
      <c r="G205" s="220"/>
      <c r="H205" s="220"/>
    </row>
    <row r="206" spans="1:8" x14ac:dyDescent="0.2">
      <c r="A206" s="3"/>
      <c r="B206" s="220"/>
      <c r="C206" s="220"/>
      <c r="D206" s="220"/>
      <c r="E206" s="220"/>
      <c r="F206" s="220"/>
      <c r="G206" s="220"/>
      <c r="H206" s="220"/>
    </row>
    <row r="207" spans="1:8" x14ac:dyDescent="0.2">
      <c r="A207" s="3"/>
      <c r="B207" s="220"/>
      <c r="C207" s="220"/>
      <c r="D207" s="220"/>
      <c r="E207" s="220"/>
      <c r="F207" s="220"/>
      <c r="G207" s="220"/>
      <c r="H207" s="220"/>
    </row>
    <row r="208" spans="1:8" x14ac:dyDescent="0.2">
      <c r="A208" s="3"/>
      <c r="B208" s="220"/>
      <c r="C208" s="220"/>
      <c r="D208" s="220"/>
      <c r="E208" s="220"/>
      <c r="F208" s="220"/>
      <c r="G208" s="220"/>
      <c r="H208" s="220"/>
    </row>
    <row r="209" spans="1:8" x14ac:dyDescent="0.2">
      <c r="A209" s="3"/>
      <c r="B209" s="220"/>
      <c r="C209" s="220"/>
      <c r="D209" s="220"/>
      <c r="E209" s="220"/>
      <c r="F209" s="220"/>
      <c r="G209" s="220"/>
      <c r="H209" s="220"/>
    </row>
    <row r="210" spans="1:8" x14ac:dyDescent="0.2">
      <c r="A210" s="3"/>
      <c r="B210" s="220"/>
      <c r="C210" s="220"/>
      <c r="D210" s="220"/>
      <c r="E210" s="220"/>
      <c r="F210" s="220"/>
      <c r="G210" s="220"/>
      <c r="H210" s="220"/>
    </row>
    <row r="211" spans="1:8" x14ac:dyDescent="0.2">
      <c r="A211" s="3"/>
      <c r="B211" s="220"/>
      <c r="C211" s="220"/>
      <c r="D211" s="220"/>
      <c r="E211" s="220"/>
      <c r="F211" s="220"/>
      <c r="G211" s="220"/>
      <c r="H211" s="220"/>
    </row>
    <row r="212" spans="1:8" x14ac:dyDescent="0.2">
      <c r="A212" s="3"/>
      <c r="B212" s="220"/>
      <c r="C212" s="220"/>
      <c r="D212" s="220"/>
      <c r="E212" s="220"/>
      <c r="F212" s="220"/>
      <c r="G212" s="220"/>
      <c r="H212" s="220"/>
    </row>
    <row r="213" spans="1:8" x14ac:dyDescent="0.2">
      <c r="A213" s="3"/>
      <c r="B213" s="220"/>
      <c r="C213" s="220"/>
      <c r="D213" s="220"/>
      <c r="E213" s="220"/>
      <c r="F213" s="220"/>
      <c r="G213" s="220"/>
      <c r="H213" s="220"/>
    </row>
    <row r="214" spans="1:8" x14ac:dyDescent="0.2">
      <c r="A214" s="3"/>
      <c r="B214" s="220"/>
      <c r="C214" s="220"/>
      <c r="D214" s="220"/>
      <c r="E214" s="220"/>
      <c r="F214" s="220"/>
      <c r="G214" s="220"/>
      <c r="H214" s="220"/>
    </row>
    <row r="215" spans="1:8" x14ac:dyDescent="0.2">
      <c r="A215" s="3"/>
      <c r="B215" s="220"/>
      <c r="C215" s="220"/>
      <c r="D215" s="220"/>
      <c r="E215" s="220"/>
      <c r="F215" s="220"/>
      <c r="G215" s="220"/>
      <c r="H215" s="220"/>
    </row>
    <row r="216" spans="1:8" x14ac:dyDescent="0.2">
      <c r="A216" s="3"/>
      <c r="B216" s="220"/>
      <c r="C216" s="220"/>
      <c r="D216" s="220"/>
      <c r="E216" s="220"/>
      <c r="F216" s="220"/>
      <c r="G216" s="220"/>
      <c r="H216" s="220"/>
    </row>
    <row r="217" spans="1:8" x14ac:dyDescent="0.2">
      <c r="A217" s="3"/>
      <c r="B217" s="220"/>
      <c r="C217" s="220"/>
      <c r="D217" s="220"/>
      <c r="E217" s="220"/>
      <c r="F217" s="220"/>
      <c r="G217" s="220"/>
      <c r="H217" s="220"/>
    </row>
    <row r="218" spans="1:8" x14ac:dyDescent="0.2">
      <c r="A218" s="3"/>
      <c r="B218" s="220"/>
      <c r="C218" s="220"/>
      <c r="D218" s="220"/>
      <c r="E218" s="220"/>
      <c r="F218" s="220"/>
      <c r="G218" s="220"/>
      <c r="H218" s="220"/>
    </row>
    <row r="219" spans="1:8" x14ac:dyDescent="0.2">
      <c r="A219" s="3"/>
      <c r="B219" s="220"/>
      <c r="C219" s="220"/>
      <c r="D219" s="220"/>
      <c r="E219" s="220"/>
      <c r="F219" s="220"/>
      <c r="G219" s="220"/>
      <c r="H219" s="220"/>
    </row>
    <row r="220" spans="1:8" x14ac:dyDescent="0.2">
      <c r="A220" s="3"/>
      <c r="B220" s="220"/>
      <c r="C220" s="220"/>
      <c r="D220" s="220"/>
      <c r="E220" s="220"/>
      <c r="F220" s="220"/>
      <c r="G220" s="220"/>
      <c r="H220" s="220"/>
    </row>
    <row r="221" spans="1:8" x14ac:dyDescent="0.2">
      <c r="A221" s="3"/>
      <c r="B221" s="220"/>
      <c r="C221" s="220"/>
      <c r="D221" s="220"/>
      <c r="E221" s="220"/>
      <c r="F221" s="220"/>
      <c r="G221" s="220"/>
      <c r="H221" s="220"/>
    </row>
    <row r="222" spans="1:8" x14ac:dyDescent="0.2">
      <c r="A222" s="3"/>
      <c r="B222" s="220"/>
      <c r="C222" s="220"/>
      <c r="D222" s="220"/>
      <c r="E222" s="220"/>
      <c r="F222" s="220"/>
      <c r="G222" s="220"/>
      <c r="H222" s="220"/>
    </row>
    <row r="223" spans="1:8" x14ac:dyDescent="0.2">
      <c r="A223" s="3"/>
      <c r="B223" s="220"/>
      <c r="C223" s="220"/>
      <c r="D223" s="220"/>
      <c r="E223" s="220"/>
      <c r="F223" s="220"/>
      <c r="G223" s="220"/>
      <c r="H223" s="220"/>
    </row>
    <row r="224" spans="1:8" x14ac:dyDescent="0.2">
      <c r="A224" s="3"/>
      <c r="B224" s="220"/>
      <c r="C224" s="220"/>
      <c r="D224" s="220"/>
      <c r="E224" s="220"/>
      <c r="F224" s="220"/>
      <c r="G224" s="220"/>
      <c r="H224" s="220"/>
    </row>
    <row r="225" spans="1:8" x14ac:dyDescent="0.2">
      <c r="A225" s="3"/>
      <c r="B225" s="220"/>
      <c r="C225" s="220"/>
      <c r="D225" s="220"/>
      <c r="E225" s="220"/>
      <c r="F225" s="220"/>
      <c r="G225" s="220"/>
      <c r="H225" s="220"/>
    </row>
    <row r="226" spans="1:8" x14ac:dyDescent="0.2">
      <c r="A226" s="3"/>
      <c r="B226" s="220"/>
      <c r="C226" s="220"/>
      <c r="D226" s="220"/>
      <c r="E226" s="220"/>
      <c r="F226" s="220"/>
      <c r="G226" s="220"/>
      <c r="H226" s="220"/>
    </row>
    <row r="227" spans="1:8" x14ac:dyDescent="0.2">
      <c r="A227" s="3"/>
      <c r="B227" s="220"/>
      <c r="C227" s="220"/>
      <c r="D227" s="220"/>
      <c r="E227" s="220"/>
      <c r="F227" s="220"/>
      <c r="G227" s="220"/>
      <c r="H227" s="220"/>
    </row>
    <row r="228" spans="1:8" x14ac:dyDescent="0.2">
      <c r="A228" s="3"/>
      <c r="B228" s="220"/>
      <c r="C228" s="220"/>
      <c r="D228" s="220"/>
      <c r="E228" s="220"/>
      <c r="F228" s="220"/>
      <c r="G228" s="220"/>
      <c r="H228" s="220"/>
    </row>
    <row r="229" spans="1:8" x14ac:dyDescent="0.2">
      <c r="A229" s="3"/>
      <c r="B229" s="220"/>
      <c r="C229" s="220"/>
      <c r="D229" s="220"/>
      <c r="E229" s="220"/>
      <c r="F229" s="220"/>
      <c r="G229" s="220"/>
      <c r="H229" s="220"/>
    </row>
    <row r="230" spans="1:8" x14ac:dyDescent="0.2">
      <c r="A230" s="3"/>
      <c r="B230" s="220"/>
      <c r="C230" s="220"/>
      <c r="D230" s="220"/>
      <c r="E230" s="220"/>
      <c r="F230" s="220"/>
      <c r="G230" s="220"/>
      <c r="H230" s="220"/>
    </row>
    <row r="231" spans="1:8" x14ac:dyDescent="0.2">
      <c r="A231" s="3"/>
      <c r="B231" s="220"/>
      <c r="C231" s="220"/>
      <c r="D231" s="220"/>
      <c r="E231" s="220"/>
      <c r="F231" s="220"/>
      <c r="G231" s="220"/>
      <c r="H231" s="220"/>
    </row>
    <row r="232" spans="1:8" x14ac:dyDescent="0.2">
      <c r="A232" s="3"/>
      <c r="B232" s="220"/>
      <c r="C232" s="220"/>
      <c r="D232" s="220"/>
      <c r="E232" s="220"/>
      <c r="F232" s="220"/>
      <c r="G232" s="220"/>
      <c r="H232" s="220"/>
    </row>
    <row r="233" spans="1:8" x14ac:dyDescent="0.2">
      <c r="A233" s="3"/>
      <c r="B233" s="220"/>
      <c r="C233" s="220"/>
      <c r="D233" s="220"/>
      <c r="E233" s="220"/>
      <c r="F233" s="220"/>
      <c r="G233" s="220"/>
      <c r="H233" s="220"/>
    </row>
    <row r="234" spans="1:8" x14ac:dyDescent="0.2">
      <c r="A234" s="3"/>
      <c r="B234" s="220"/>
      <c r="C234" s="220"/>
      <c r="D234" s="220"/>
      <c r="E234" s="220"/>
      <c r="F234" s="220"/>
      <c r="G234" s="220"/>
      <c r="H234" s="220"/>
    </row>
    <row r="235" spans="1:8" x14ac:dyDescent="0.2">
      <c r="A235" s="3"/>
      <c r="B235" s="220"/>
      <c r="C235" s="220"/>
      <c r="D235" s="220"/>
      <c r="E235" s="220"/>
      <c r="F235" s="220"/>
      <c r="G235" s="220"/>
      <c r="H235" s="220"/>
    </row>
    <row r="236" spans="1:8" x14ac:dyDescent="0.2">
      <c r="A236" s="3"/>
      <c r="B236" s="220"/>
      <c r="C236" s="220"/>
      <c r="D236" s="220"/>
      <c r="E236" s="220"/>
      <c r="F236" s="220"/>
      <c r="G236" s="220"/>
      <c r="H236" s="220"/>
    </row>
    <row r="237" spans="1:8" x14ac:dyDescent="0.2">
      <c r="A237" s="3"/>
      <c r="B237" s="220"/>
      <c r="C237" s="220"/>
      <c r="D237" s="220"/>
      <c r="E237" s="220"/>
      <c r="F237" s="220"/>
      <c r="G237" s="220"/>
      <c r="H237" s="220"/>
    </row>
    <row r="238" spans="1:8" x14ac:dyDescent="0.2">
      <c r="A238" s="3"/>
      <c r="B238" s="220"/>
      <c r="C238" s="220"/>
      <c r="D238" s="220"/>
      <c r="E238" s="220"/>
      <c r="F238" s="220"/>
      <c r="G238" s="220"/>
      <c r="H238" s="220"/>
    </row>
    <row r="239" spans="1:8" x14ac:dyDescent="0.2">
      <c r="A239" s="3"/>
      <c r="B239" s="220"/>
      <c r="C239" s="220"/>
      <c r="D239" s="220"/>
      <c r="E239" s="220"/>
      <c r="F239" s="220"/>
      <c r="G239" s="220"/>
      <c r="H239" s="220"/>
    </row>
    <row r="240" spans="1:8" x14ac:dyDescent="0.2">
      <c r="A240" s="3"/>
      <c r="B240" s="220"/>
      <c r="C240" s="220"/>
      <c r="D240" s="220"/>
      <c r="E240" s="220"/>
      <c r="F240" s="220"/>
      <c r="G240" s="220"/>
      <c r="H240" s="220"/>
    </row>
    <row r="241" spans="1:8" x14ac:dyDescent="0.2">
      <c r="A241" s="3"/>
      <c r="B241" s="220"/>
      <c r="C241" s="220"/>
      <c r="D241" s="220"/>
      <c r="E241" s="220"/>
      <c r="F241" s="220"/>
      <c r="G241" s="220"/>
      <c r="H241" s="220"/>
    </row>
    <row r="242" spans="1:8" x14ac:dyDescent="0.2">
      <c r="A242" s="3"/>
      <c r="B242" s="220"/>
      <c r="C242" s="220"/>
      <c r="D242" s="220"/>
      <c r="E242" s="220"/>
      <c r="F242" s="220"/>
      <c r="G242" s="220"/>
      <c r="H242" s="220"/>
    </row>
    <row r="243" spans="1:8" x14ac:dyDescent="0.2">
      <c r="A243" s="3"/>
      <c r="B243" s="220"/>
      <c r="C243" s="220"/>
      <c r="D243" s="220"/>
      <c r="E243" s="220"/>
      <c r="F243" s="220"/>
      <c r="G243" s="220"/>
      <c r="H243" s="220"/>
    </row>
    <row r="244" spans="1:8" x14ac:dyDescent="0.2">
      <c r="A244" s="3"/>
      <c r="B244" s="220"/>
      <c r="C244" s="220"/>
      <c r="D244" s="220"/>
      <c r="E244" s="220"/>
      <c r="F244" s="220"/>
      <c r="G244" s="220"/>
      <c r="H244" s="220"/>
    </row>
    <row r="245" spans="1:8" x14ac:dyDescent="0.2">
      <c r="A245" s="3"/>
      <c r="B245" s="220"/>
      <c r="C245" s="220"/>
      <c r="D245" s="220"/>
      <c r="E245" s="220"/>
      <c r="F245" s="220"/>
      <c r="G245" s="220"/>
      <c r="H245" s="220"/>
    </row>
    <row r="246" spans="1:8" x14ac:dyDescent="0.2">
      <c r="A246" s="3"/>
      <c r="B246" s="220"/>
      <c r="C246" s="220"/>
      <c r="D246" s="220"/>
      <c r="E246" s="220"/>
      <c r="F246" s="220"/>
      <c r="G246" s="220"/>
      <c r="H246" s="220"/>
    </row>
    <row r="247" spans="1:8" x14ac:dyDescent="0.2">
      <c r="A247" s="3"/>
      <c r="B247" s="220"/>
      <c r="C247" s="220"/>
      <c r="D247" s="220"/>
      <c r="E247" s="220"/>
      <c r="F247" s="220"/>
      <c r="G247" s="220"/>
      <c r="H247" s="220"/>
    </row>
    <row r="248" spans="1:8" x14ac:dyDescent="0.2">
      <c r="A248" s="3"/>
      <c r="B248" s="220"/>
      <c r="C248" s="220"/>
      <c r="D248" s="220"/>
      <c r="E248" s="220"/>
      <c r="F248" s="220"/>
      <c r="G248" s="220"/>
      <c r="H248" s="220"/>
    </row>
    <row r="249" spans="1:8" x14ac:dyDescent="0.2">
      <c r="A249" s="3"/>
      <c r="B249" s="220"/>
      <c r="C249" s="220"/>
      <c r="D249" s="220"/>
      <c r="E249" s="220"/>
      <c r="F249" s="220"/>
      <c r="G249" s="220"/>
      <c r="H249" s="220"/>
    </row>
    <row r="250" spans="1:8" x14ac:dyDescent="0.2">
      <c r="A250" s="3"/>
      <c r="B250" s="220"/>
      <c r="C250" s="220"/>
      <c r="D250" s="220"/>
      <c r="E250" s="220"/>
      <c r="F250" s="220"/>
      <c r="G250" s="220"/>
      <c r="H250" s="220"/>
    </row>
    <row r="251" spans="1:8" x14ac:dyDescent="0.2">
      <c r="A251" s="3"/>
      <c r="B251" s="220"/>
      <c r="C251" s="220"/>
      <c r="D251" s="220"/>
      <c r="E251" s="220"/>
      <c r="F251" s="220"/>
      <c r="G251" s="220"/>
      <c r="H251" s="220"/>
    </row>
    <row r="252" spans="1:8" x14ac:dyDescent="0.2">
      <c r="A252" s="3"/>
      <c r="B252" s="220"/>
      <c r="C252" s="220"/>
      <c r="D252" s="220"/>
      <c r="E252" s="220"/>
      <c r="F252" s="220"/>
      <c r="G252" s="220"/>
      <c r="H252" s="220"/>
    </row>
    <row r="253" spans="1:8" x14ac:dyDescent="0.2">
      <c r="A253" s="3"/>
      <c r="B253" s="220"/>
      <c r="C253" s="220"/>
      <c r="D253" s="220"/>
      <c r="E253" s="220"/>
      <c r="F253" s="220"/>
      <c r="G253" s="220"/>
      <c r="H253" s="220"/>
    </row>
    <row r="254" spans="1:8" x14ac:dyDescent="0.2">
      <c r="A254" s="3"/>
      <c r="B254" s="220"/>
      <c r="C254" s="220"/>
      <c r="D254" s="220"/>
      <c r="E254" s="220"/>
      <c r="F254" s="220"/>
      <c r="G254" s="220"/>
      <c r="H254" s="220"/>
    </row>
    <row r="255" spans="1:8" x14ac:dyDescent="0.2">
      <c r="A255" s="3"/>
      <c r="B255" s="220"/>
      <c r="C255" s="220"/>
      <c r="D255" s="220"/>
      <c r="E255" s="220"/>
      <c r="F255" s="220"/>
      <c r="G255" s="220"/>
      <c r="H255" s="220"/>
    </row>
    <row r="256" spans="1:8" x14ac:dyDescent="0.2">
      <c r="A256" s="3"/>
      <c r="B256" s="220"/>
      <c r="C256" s="220"/>
      <c r="D256" s="220"/>
      <c r="E256" s="220"/>
      <c r="F256" s="220"/>
      <c r="G256" s="220"/>
      <c r="H256" s="220"/>
    </row>
    <row r="257" spans="1:8" x14ac:dyDescent="0.2">
      <c r="A257" s="3"/>
      <c r="B257" s="220"/>
      <c r="C257" s="220"/>
      <c r="D257" s="220"/>
      <c r="E257" s="220"/>
      <c r="F257" s="220"/>
      <c r="G257" s="220"/>
      <c r="H257" s="220"/>
    </row>
    <row r="258" spans="1:8" x14ac:dyDescent="0.2">
      <c r="A258" s="3"/>
      <c r="B258" s="220"/>
      <c r="C258" s="220"/>
      <c r="D258" s="220"/>
      <c r="E258" s="220"/>
      <c r="F258" s="220"/>
      <c r="G258" s="220"/>
      <c r="H258" s="220"/>
    </row>
    <row r="259" spans="1:8" x14ac:dyDescent="0.2">
      <c r="A259" s="3"/>
      <c r="B259" s="220"/>
      <c r="C259" s="220"/>
      <c r="D259" s="220"/>
      <c r="E259" s="220"/>
      <c r="F259" s="220"/>
      <c r="G259" s="220"/>
      <c r="H259" s="220"/>
    </row>
    <row r="260" spans="1:8" x14ac:dyDescent="0.2">
      <c r="A260" s="3"/>
      <c r="B260" s="220"/>
      <c r="C260" s="220"/>
      <c r="D260" s="220"/>
      <c r="E260" s="220"/>
      <c r="F260" s="220"/>
      <c r="G260" s="220"/>
      <c r="H260" s="220"/>
    </row>
    <row r="261" spans="1:8" x14ac:dyDescent="0.2">
      <c r="A261" s="3"/>
      <c r="B261" s="220"/>
      <c r="C261" s="220"/>
      <c r="D261" s="220"/>
      <c r="E261" s="220"/>
      <c r="F261" s="220"/>
      <c r="G261" s="220"/>
      <c r="H261" s="220"/>
    </row>
    <row r="262" spans="1:8" x14ac:dyDescent="0.2">
      <c r="A262" s="3"/>
      <c r="B262" s="220"/>
      <c r="C262" s="220"/>
      <c r="D262" s="220"/>
      <c r="E262" s="220"/>
      <c r="F262" s="220"/>
      <c r="G262" s="220"/>
      <c r="H262" s="220"/>
    </row>
    <row r="263" spans="1:8" x14ac:dyDescent="0.2">
      <c r="A263" s="3"/>
      <c r="B263" s="220"/>
      <c r="C263" s="220"/>
      <c r="D263" s="220"/>
      <c r="E263" s="220"/>
      <c r="F263" s="220"/>
      <c r="G263" s="220"/>
      <c r="H263" s="220"/>
    </row>
    <row r="264" spans="1:8" x14ac:dyDescent="0.2">
      <c r="A264" s="3"/>
      <c r="B264" s="220"/>
      <c r="C264" s="220"/>
      <c r="D264" s="220"/>
      <c r="E264" s="220"/>
      <c r="F264" s="220"/>
      <c r="G264" s="220"/>
      <c r="H264" s="220"/>
    </row>
    <row r="265" spans="1:8" x14ac:dyDescent="0.2">
      <c r="A265" s="3"/>
      <c r="B265" s="220"/>
      <c r="C265" s="220"/>
      <c r="D265" s="220"/>
      <c r="E265" s="220"/>
      <c r="F265" s="220"/>
      <c r="G265" s="220"/>
      <c r="H265" s="220"/>
    </row>
    <row r="266" spans="1:8" x14ac:dyDescent="0.2">
      <c r="A266" s="3"/>
      <c r="B266" s="220"/>
      <c r="C266" s="220"/>
      <c r="D266" s="220"/>
      <c r="E266" s="220"/>
      <c r="F266" s="220"/>
      <c r="G266" s="220"/>
      <c r="H266" s="220"/>
    </row>
    <row r="267" spans="1:8" x14ac:dyDescent="0.2">
      <c r="A267" s="3"/>
      <c r="B267" s="220"/>
      <c r="C267" s="220"/>
      <c r="D267" s="220"/>
      <c r="E267" s="220"/>
      <c r="F267" s="220"/>
      <c r="G267" s="220"/>
      <c r="H267" s="220"/>
    </row>
    <row r="268" spans="1:8" x14ac:dyDescent="0.2">
      <c r="A268" s="3"/>
      <c r="B268" s="220"/>
      <c r="C268" s="220"/>
      <c r="D268" s="220"/>
      <c r="E268" s="220"/>
      <c r="F268" s="220"/>
      <c r="G268" s="220"/>
      <c r="H268" s="220"/>
    </row>
    <row r="269" spans="1:8" x14ac:dyDescent="0.2">
      <c r="A269" s="3"/>
      <c r="B269" s="220"/>
      <c r="C269" s="220"/>
      <c r="D269" s="220"/>
      <c r="E269" s="220"/>
      <c r="F269" s="220"/>
      <c r="G269" s="220"/>
      <c r="H269" s="220"/>
    </row>
    <row r="270" spans="1:8" x14ac:dyDescent="0.2">
      <c r="A270" s="3"/>
      <c r="B270" s="220"/>
      <c r="C270" s="220"/>
      <c r="D270" s="220"/>
      <c r="E270" s="220"/>
      <c r="F270" s="220"/>
      <c r="G270" s="220"/>
      <c r="H270" s="220"/>
    </row>
    <row r="271" spans="1:8" x14ac:dyDescent="0.2">
      <c r="A271" s="3"/>
      <c r="B271" s="220"/>
      <c r="C271" s="220"/>
      <c r="D271" s="220"/>
      <c r="E271" s="220"/>
      <c r="F271" s="220"/>
      <c r="G271" s="220"/>
      <c r="H271" s="220"/>
    </row>
    <row r="272" spans="1:8" x14ac:dyDescent="0.2">
      <c r="A272" s="3"/>
      <c r="B272" s="220"/>
      <c r="C272" s="220"/>
      <c r="D272" s="220"/>
      <c r="E272" s="220"/>
      <c r="F272" s="220"/>
      <c r="G272" s="220"/>
      <c r="H272" s="220"/>
    </row>
    <row r="273" spans="1:8" x14ac:dyDescent="0.2">
      <c r="A273" s="3"/>
      <c r="B273" s="220"/>
      <c r="C273" s="220"/>
      <c r="D273" s="220"/>
      <c r="E273" s="220"/>
      <c r="F273" s="220"/>
      <c r="G273" s="220"/>
      <c r="H273" s="220"/>
    </row>
    <row r="274" spans="1:8" x14ac:dyDescent="0.2">
      <c r="A274" s="3"/>
      <c r="B274" s="220"/>
      <c r="C274" s="220"/>
      <c r="D274" s="220"/>
      <c r="E274" s="220"/>
      <c r="F274" s="220"/>
      <c r="G274" s="220"/>
      <c r="H274" s="220"/>
    </row>
    <row r="275" spans="1:8" x14ac:dyDescent="0.2">
      <c r="A275" s="3"/>
      <c r="B275" s="220"/>
      <c r="C275" s="220"/>
      <c r="D275" s="220"/>
      <c r="E275" s="220"/>
      <c r="F275" s="220"/>
      <c r="G275" s="220"/>
      <c r="H275" s="220"/>
    </row>
    <row r="276" spans="1:8" x14ac:dyDescent="0.2">
      <c r="A276" s="3"/>
      <c r="B276" s="220"/>
      <c r="C276" s="220"/>
      <c r="D276" s="220"/>
      <c r="E276" s="220"/>
      <c r="F276" s="220"/>
      <c r="G276" s="220"/>
      <c r="H276" s="220"/>
    </row>
    <row r="277" spans="1:8" x14ac:dyDescent="0.2">
      <c r="A277" s="3"/>
      <c r="B277" s="220"/>
      <c r="C277" s="220"/>
      <c r="D277" s="220"/>
      <c r="E277" s="220"/>
      <c r="F277" s="220"/>
      <c r="G277" s="220"/>
      <c r="H277" s="220"/>
    </row>
    <row r="278" spans="1:8" x14ac:dyDescent="0.2">
      <c r="A278" s="3"/>
      <c r="B278" s="220"/>
      <c r="C278" s="220"/>
      <c r="D278" s="220"/>
      <c r="E278" s="220"/>
      <c r="F278" s="220"/>
      <c r="G278" s="220"/>
      <c r="H278" s="220"/>
    </row>
    <row r="279" spans="1:8" x14ac:dyDescent="0.2">
      <c r="A279" s="3"/>
      <c r="B279" s="220"/>
      <c r="C279" s="220"/>
      <c r="D279" s="220"/>
      <c r="E279" s="220"/>
      <c r="F279" s="220"/>
      <c r="G279" s="220"/>
      <c r="H279" s="220"/>
    </row>
    <row r="280" spans="1:8" x14ac:dyDescent="0.2">
      <c r="A280" s="3"/>
      <c r="B280" s="220"/>
      <c r="C280" s="220"/>
      <c r="D280" s="220"/>
      <c r="E280" s="220"/>
      <c r="F280" s="220"/>
      <c r="G280" s="220"/>
      <c r="H280" s="220"/>
    </row>
    <row r="281" spans="1:8" x14ac:dyDescent="0.2">
      <c r="A281" s="3"/>
      <c r="B281" s="220"/>
      <c r="C281" s="220"/>
      <c r="D281" s="220"/>
      <c r="E281" s="220"/>
      <c r="F281" s="220"/>
      <c r="G281" s="220"/>
      <c r="H281" s="220"/>
    </row>
    <row r="282" spans="1:8" x14ac:dyDescent="0.2">
      <c r="A282" s="3"/>
      <c r="B282" s="220"/>
      <c r="C282" s="220"/>
      <c r="D282" s="220"/>
      <c r="E282" s="220"/>
      <c r="F282" s="220"/>
      <c r="G282" s="220"/>
      <c r="H282" s="220"/>
    </row>
    <row r="283" spans="1:8" x14ac:dyDescent="0.2">
      <c r="A283" s="3"/>
      <c r="B283" s="220"/>
      <c r="C283" s="220"/>
      <c r="D283" s="220"/>
      <c r="E283" s="220"/>
      <c r="F283" s="220"/>
      <c r="G283" s="220"/>
      <c r="H283" s="220"/>
    </row>
    <row r="284" spans="1:8" x14ac:dyDescent="0.2">
      <c r="A284" s="3"/>
      <c r="B284" s="220"/>
      <c r="C284" s="220"/>
      <c r="D284" s="220"/>
      <c r="E284" s="220"/>
      <c r="F284" s="220"/>
      <c r="G284" s="220"/>
      <c r="H284" s="220"/>
    </row>
    <row r="285" spans="1:8" x14ac:dyDescent="0.2">
      <c r="A285" s="3"/>
      <c r="B285" s="220"/>
      <c r="C285" s="220"/>
      <c r="D285" s="220"/>
      <c r="E285" s="220"/>
      <c r="F285" s="220"/>
      <c r="G285" s="220"/>
      <c r="H285" s="220"/>
    </row>
    <row r="286" spans="1:8" x14ac:dyDescent="0.2">
      <c r="A286" s="3"/>
      <c r="B286" s="220"/>
      <c r="C286" s="220"/>
      <c r="D286" s="220"/>
      <c r="E286" s="220"/>
      <c r="F286" s="220"/>
      <c r="G286" s="220"/>
      <c r="H286" s="220"/>
    </row>
    <row r="287" spans="1:8" x14ac:dyDescent="0.2">
      <c r="A287" s="3"/>
      <c r="B287" s="220"/>
      <c r="C287" s="220"/>
      <c r="D287" s="220"/>
      <c r="E287" s="220"/>
      <c r="F287" s="220"/>
      <c r="G287" s="220"/>
      <c r="H287" s="220"/>
    </row>
    <row r="288" spans="1:8" x14ac:dyDescent="0.2">
      <c r="A288" s="3"/>
      <c r="B288" s="220"/>
      <c r="C288" s="220"/>
      <c r="D288" s="220"/>
      <c r="E288" s="220"/>
      <c r="F288" s="220"/>
      <c r="G288" s="220"/>
      <c r="H288" s="220"/>
    </row>
    <row r="289" spans="1:8" x14ac:dyDescent="0.2">
      <c r="A289" s="3"/>
      <c r="B289" s="220"/>
      <c r="C289" s="220"/>
      <c r="D289" s="220"/>
      <c r="E289" s="220"/>
      <c r="F289" s="220"/>
      <c r="G289" s="220"/>
      <c r="H289" s="220"/>
    </row>
    <row r="290" spans="1:8" x14ac:dyDescent="0.2">
      <c r="A290" s="3"/>
      <c r="B290" s="220"/>
      <c r="C290" s="220"/>
      <c r="D290" s="220"/>
      <c r="E290" s="220"/>
      <c r="F290" s="220"/>
      <c r="G290" s="220"/>
      <c r="H290" s="220"/>
    </row>
    <row r="291" spans="1:8" x14ac:dyDescent="0.2">
      <c r="A291" s="3"/>
      <c r="B291" s="220"/>
      <c r="C291" s="220"/>
      <c r="D291" s="220"/>
      <c r="E291" s="220"/>
      <c r="F291" s="220"/>
      <c r="G291" s="220"/>
      <c r="H291" s="220"/>
    </row>
    <row r="292" spans="1:8" x14ac:dyDescent="0.2">
      <c r="A292" s="3"/>
      <c r="B292" s="220"/>
      <c r="C292" s="220"/>
      <c r="D292" s="220"/>
      <c r="E292" s="220"/>
      <c r="F292" s="220"/>
      <c r="G292" s="220"/>
      <c r="H292" s="220"/>
    </row>
    <row r="293" spans="1:8" x14ac:dyDescent="0.2">
      <c r="A293" s="3"/>
      <c r="B293" s="220"/>
      <c r="C293" s="220"/>
      <c r="D293" s="220"/>
      <c r="E293" s="220"/>
      <c r="F293" s="220"/>
      <c r="G293" s="220"/>
      <c r="H293" s="220"/>
    </row>
    <row r="294" spans="1:8" x14ac:dyDescent="0.2">
      <c r="A294" s="3"/>
      <c r="B294" s="220"/>
      <c r="C294" s="220"/>
      <c r="D294" s="220"/>
      <c r="E294" s="220"/>
      <c r="F294" s="220"/>
      <c r="G294" s="220"/>
      <c r="H294" s="220"/>
    </row>
    <row r="295" spans="1:8" x14ac:dyDescent="0.2">
      <c r="A295" s="3"/>
      <c r="B295" s="220"/>
      <c r="C295" s="220"/>
      <c r="D295" s="220"/>
      <c r="E295" s="220"/>
      <c r="F295" s="220"/>
      <c r="G295" s="220"/>
      <c r="H295" s="220"/>
    </row>
    <row r="296" spans="1:8" x14ac:dyDescent="0.2">
      <c r="A296" s="3"/>
      <c r="B296" s="220"/>
      <c r="C296" s="220"/>
      <c r="D296" s="220"/>
      <c r="E296" s="220"/>
      <c r="F296" s="220"/>
      <c r="G296" s="220"/>
      <c r="H296" s="220"/>
    </row>
    <row r="297" spans="1:8" x14ac:dyDescent="0.2">
      <c r="A297" s="3"/>
      <c r="B297" s="220"/>
      <c r="C297" s="220"/>
      <c r="D297" s="220"/>
      <c r="E297" s="220"/>
      <c r="F297" s="220"/>
      <c r="G297" s="220"/>
      <c r="H297" s="220"/>
    </row>
    <row r="298" spans="1:8" x14ac:dyDescent="0.2">
      <c r="A298" s="3"/>
      <c r="B298" s="220"/>
      <c r="C298" s="220"/>
      <c r="D298" s="220"/>
      <c r="E298" s="220"/>
      <c r="F298" s="220"/>
      <c r="G298" s="220"/>
      <c r="H298" s="220"/>
    </row>
    <row r="299" spans="1:8" x14ac:dyDescent="0.2">
      <c r="A299" s="3"/>
      <c r="B299" s="220"/>
      <c r="C299" s="220"/>
      <c r="D299" s="220"/>
      <c r="E299" s="220"/>
      <c r="F299" s="220"/>
      <c r="G299" s="220"/>
      <c r="H299" s="220"/>
    </row>
    <row r="300" spans="1:8" x14ac:dyDescent="0.2">
      <c r="A300" s="3"/>
      <c r="B300" s="220"/>
      <c r="C300" s="220"/>
      <c r="D300" s="220"/>
      <c r="E300" s="220"/>
      <c r="F300" s="220"/>
      <c r="G300" s="220"/>
      <c r="H300" s="220"/>
    </row>
    <row r="301" spans="1:8" x14ac:dyDescent="0.2">
      <c r="A301" s="1"/>
      <c r="B301" s="220"/>
      <c r="C301" s="220"/>
      <c r="D301" s="220"/>
      <c r="E301" s="220"/>
      <c r="F301" s="220"/>
      <c r="G301" s="220"/>
      <c r="H301" s="220"/>
    </row>
    <row r="302" spans="1:8" x14ac:dyDescent="0.2">
      <c r="A302" s="1"/>
      <c r="B302" s="220"/>
      <c r="C302" s="220"/>
      <c r="D302" s="220"/>
      <c r="E302" s="220"/>
      <c r="F302" s="220"/>
      <c r="G302" s="220"/>
      <c r="H302" s="220"/>
    </row>
    <row r="303" spans="1:8" x14ac:dyDescent="0.2">
      <c r="A303" s="1"/>
      <c r="B303" s="220"/>
      <c r="C303" s="220"/>
      <c r="D303" s="220"/>
      <c r="E303" s="220"/>
      <c r="F303" s="220"/>
      <c r="G303" s="220"/>
      <c r="H303" s="220"/>
    </row>
    <row r="304" spans="1:8" x14ac:dyDescent="0.2">
      <c r="A304" s="1"/>
      <c r="B304" s="220"/>
      <c r="C304" s="220"/>
      <c r="D304" s="220"/>
      <c r="E304" s="220"/>
      <c r="F304" s="220"/>
      <c r="G304" s="220"/>
      <c r="H304" s="220"/>
    </row>
    <row r="305" spans="1:8" x14ac:dyDescent="0.2">
      <c r="A305" s="1"/>
      <c r="B305" s="220"/>
      <c r="C305" s="220"/>
      <c r="D305" s="220"/>
      <c r="E305" s="220"/>
      <c r="F305" s="220"/>
      <c r="G305" s="220"/>
      <c r="H305" s="220"/>
    </row>
    <row r="306" spans="1:8" x14ac:dyDescent="0.2">
      <c r="A306" s="1"/>
      <c r="B306" s="220"/>
      <c r="C306" s="220"/>
      <c r="D306" s="220"/>
      <c r="E306" s="220"/>
      <c r="F306" s="220"/>
      <c r="G306" s="220"/>
      <c r="H306" s="220"/>
    </row>
    <row r="307" spans="1:8" x14ac:dyDescent="0.2">
      <c r="A307" s="1"/>
      <c r="B307" s="220"/>
      <c r="C307" s="220"/>
      <c r="D307" s="220"/>
      <c r="E307" s="220"/>
      <c r="F307" s="220"/>
      <c r="G307" s="220"/>
      <c r="H307" s="220"/>
    </row>
    <row r="308" spans="1:8" x14ac:dyDescent="0.2">
      <c r="A308" s="1"/>
      <c r="B308" s="220"/>
      <c r="C308" s="220"/>
      <c r="D308" s="220"/>
      <c r="E308" s="220"/>
      <c r="F308" s="220"/>
      <c r="G308" s="220"/>
      <c r="H308" s="220"/>
    </row>
    <row r="309" spans="1:8" x14ac:dyDescent="0.2">
      <c r="A309" s="1"/>
      <c r="B309" s="220"/>
      <c r="C309" s="220"/>
      <c r="D309" s="220"/>
      <c r="E309" s="220"/>
      <c r="F309" s="220"/>
      <c r="G309" s="220"/>
      <c r="H309" s="220"/>
    </row>
    <row r="310" spans="1:8" x14ac:dyDescent="0.2">
      <c r="A310" s="1"/>
      <c r="B310" s="220"/>
      <c r="C310" s="220"/>
      <c r="D310" s="220"/>
      <c r="E310" s="220"/>
      <c r="F310" s="220"/>
      <c r="G310" s="220"/>
      <c r="H310" s="220"/>
    </row>
    <row r="311" spans="1:8" x14ac:dyDescent="0.2">
      <c r="A311" s="1"/>
      <c r="B311" s="220"/>
      <c r="C311" s="220"/>
      <c r="D311" s="220"/>
      <c r="E311" s="220"/>
      <c r="F311" s="220"/>
      <c r="G311" s="220"/>
      <c r="H311" s="220"/>
    </row>
    <row r="312" spans="1:8" x14ac:dyDescent="0.2">
      <c r="A312" s="1"/>
      <c r="B312" s="220"/>
      <c r="C312" s="220"/>
      <c r="D312" s="220"/>
      <c r="E312" s="220"/>
      <c r="F312" s="220"/>
      <c r="G312" s="220"/>
      <c r="H312" s="220"/>
    </row>
    <row r="313" spans="1:8" x14ac:dyDescent="0.2">
      <c r="A313" s="1"/>
      <c r="B313" s="220"/>
      <c r="C313" s="220"/>
      <c r="D313" s="220"/>
      <c r="E313" s="220"/>
      <c r="F313" s="220"/>
      <c r="G313" s="220"/>
      <c r="H313" s="220"/>
    </row>
    <row r="314" spans="1:8" x14ac:dyDescent="0.2">
      <c r="A314" s="1"/>
      <c r="B314" s="220"/>
      <c r="C314" s="220"/>
      <c r="D314" s="220"/>
      <c r="E314" s="220"/>
      <c r="F314" s="220"/>
      <c r="G314" s="220"/>
      <c r="H314" s="220"/>
    </row>
    <row r="315" spans="1:8" x14ac:dyDescent="0.2">
      <c r="A315" s="1"/>
      <c r="B315" s="220"/>
      <c r="C315" s="220"/>
      <c r="D315" s="220"/>
      <c r="E315" s="220"/>
      <c r="F315" s="220"/>
      <c r="G315" s="220"/>
      <c r="H315" s="220"/>
    </row>
    <row r="316" spans="1:8" x14ac:dyDescent="0.2">
      <c r="A316" s="1"/>
      <c r="B316" s="220"/>
      <c r="C316" s="220"/>
      <c r="D316" s="220"/>
      <c r="E316" s="220"/>
      <c r="F316" s="220"/>
      <c r="G316" s="220"/>
      <c r="H316" s="220"/>
    </row>
    <row r="317" spans="1:8" x14ac:dyDescent="0.2">
      <c r="A317" s="1"/>
      <c r="B317" s="220"/>
      <c r="C317" s="220"/>
      <c r="D317" s="220"/>
      <c r="E317" s="220"/>
      <c r="F317" s="220"/>
      <c r="G317" s="220"/>
      <c r="H317" s="220"/>
    </row>
    <row r="318" spans="1:8" x14ac:dyDescent="0.2">
      <c r="A318" s="1"/>
      <c r="B318" s="220"/>
      <c r="C318" s="220"/>
      <c r="D318" s="220"/>
      <c r="E318" s="220"/>
      <c r="F318" s="220"/>
      <c r="G318" s="220"/>
      <c r="H318" s="220"/>
    </row>
    <row r="319" spans="1:8" x14ac:dyDescent="0.2">
      <c r="A319" s="1"/>
      <c r="B319" s="220"/>
      <c r="C319" s="220"/>
      <c r="D319" s="220"/>
      <c r="E319" s="220"/>
      <c r="F319" s="220"/>
      <c r="G319" s="220"/>
      <c r="H319" s="220"/>
    </row>
    <row r="320" spans="1:8" x14ac:dyDescent="0.2">
      <c r="A320" s="1"/>
      <c r="B320" s="220"/>
      <c r="C320" s="220"/>
      <c r="D320" s="220"/>
      <c r="E320" s="220"/>
      <c r="F320" s="220"/>
      <c r="G320" s="220"/>
      <c r="H320" s="220"/>
    </row>
    <row r="321" spans="1:8" x14ac:dyDescent="0.2">
      <c r="A321" s="1"/>
      <c r="B321" s="220"/>
      <c r="C321" s="220"/>
      <c r="D321" s="220"/>
      <c r="E321" s="220"/>
      <c r="F321" s="220"/>
      <c r="G321" s="220"/>
      <c r="H321" s="220"/>
    </row>
    <row r="322" spans="1:8" x14ac:dyDescent="0.2">
      <c r="A322" s="1"/>
      <c r="B322" s="220"/>
      <c r="C322" s="220"/>
      <c r="D322" s="220"/>
      <c r="E322" s="220"/>
      <c r="F322" s="220"/>
      <c r="G322" s="220"/>
      <c r="H322" s="220"/>
    </row>
    <row r="323" spans="1:8" x14ac:dyDescent="0.2">
      <c r="A323" s="1"/>
      <c r="B323" s="220"/>
      <c r="C323" s="220"/>
      <c r="D323" s="220"/>
      <c r="E323" s="220"/>
      <c r="F323" s="220"/>
      <c r="G323" s="220"/>
      <c r="H323" s="220"/>
    </row>
    <row r="324" spans="1:8" x14ac:dyDescent="0.2">
      <c r="A324" s="1"/>
      <c r="B324" s="220"/>
      <c r="C324" s="220"/>
      <c r="D324" s="220"/>
      <c r="E324" s="220"/>
      <c r="F324" s="220"/>
      <c r="G324" s="220"/>
      <c r="H324" s="220"/>
    </row>
    <row r="325" spans="1:8" x14ac:dyDescent="0.2">
      <c r="B325" s="220"/>
      <c r="C325" s="220"/>
      <c r="D325" s="220"/>
      <c r="E325" s="220"/>
      <c r="F325" s="220"/>
      <c r="G325" s="220"/>
      <c r="H325" s="220"/>
    </row>
    <row r="326" spans="1:8" x14ac:dyDescent="0.2">
      <c r="B326" s="220"/>
      <c r="C326" s="220"/>
      <c r="D326" s="220"/>
      <c r="E326" s="220"/>
      <c r="F326" s="220"/>
      <c r="G326" s="220"/>
      <c r="H326" s="220"/>
    </row>
    <row r="327" spans="1:8" x14ac:dyDescent="0.2">
      <c r="B327" s="220"/>
      <c r="C327" s="220"/>
      <c r="D327" s="220"/>
      <c r="E327" s="220"/>
      <c r="F327" s="220"/>
      <c r="G327" s="220"/>
      <c r="H327" s="220"/>
    </row>
    <row r="328" spans="1:8" x14ac:dyDescent="0.2">
      <c r="B328" s="220"/>
      <c r="C328" s="220"/>
      <c r="D328" s="220"/>
      <c r="E328" s="220"/>
      <c r="F328" s="220"/>
      <c r="G328" s="220"/>
      <c r="H328" s="220"/>
    </row>
    <row r="329" spans="1:8" x14ac:dyDescent="0.2">
      <c r="B329" s="220"/>
      <c r="C329" s="220"/>
      <c r="D329" s="220"/>
      <c r="E329" s="220"/>
      <c r="F329" s="220"/>
      <c r="G329" s="220"/>
      <c r="H329" s="220"/>
    </row>
    <row r="330" spans="1:8" x14ac:dyDescent="0.2">
      <c r="B330" s="220"/>
      <c r="C330" s="220"/>
      <c r="D330" s="220"/>
      <c r="E330" s="220"/>
      <c r="F330" s="220"/>
      <c r="G330" s="220"/>
      <c r="H330" s="220"/>
    </row>
    <row r="331" spans="1:8" x14ac:dyDescent="0.2">
      <c r="B331" s="220"/>
      <c r="C331" s="220"/>
      <c r="D331" s="220"/>
      <c r="E331" s="220"/>
      <c r="F331" s="220"/>
      <c r="G331" s="220"/>
      <c r="H331" s="220"/>
    </row>
    <row r="332" spans="1:8" x14ac:dyDescent="0.2">
      <c r="B332" s="220"/>
      <c r="C332" s="220"/>
      <c r="D332" s="220"/>
      <c r="E332" s="220"/>
      <c r="F332" s="220"/>
      <c r="G332" s="220"/>
      <c r="H332" s="220"/>
    </row>
    <row r="333" spans="1:8" x14ac:dyDescent="0.2">
      <c r="B333" s="220"/>
      <c r="C333" s="220"/>
      <c r="D333" s="220"/>
      <c r="E333" s="220"/>
      <c r="F333" s="220"/>
      <c r="G333" s="220"/>
      <c r="H333" s="220"/>
    </row>
    <row r="334" spans="1:8" x14ac:dyDescent="0.2">
      <c r="B334" s="220"/>
      <c r="C334" s="220"/>
      <c r="D334" s="220"/>
      <c r="E334" s="220"/>
      <c r="F334" s="220"/>
      <c r="G334" s="220"/>
      <c r="H334" s="220"/>
    </row>
    <row r="335" spans="1:8" x14ac:dyDescent="0.2">
      <c r="B335" s="220"/>
      <c r="C335" s="220"/>
      <c r="D335" s="220"/>
      <c r="E335" s="220"/>
      <c r="F335" s="220"/>
      <c r="G335" s="220"/>
      <c r="H335" s="220"/>
    </row>
    <row r="336" spans="1:8" x14ac:dyDescent="0.2">
      <c r="B336" s="220"/>
      <c r="C336" s="220"/>
      <c r="D336" s="220"/>
      <c r="E336" s="220"/>
      <c r="F336" s="220"/>
      <c r="G336" s="220"/>
      <c r="H336" s="220"/>
    </row>
    <row r="337" spans="2:8" x14ac:dyDescent="0.2">
      <c r="B337" s="220"/>
      <c r="C337" s="220"/>
      <c r="D337" s="220"/>
      <c r="E337" s="220"/>
      <c r="F337" s="220"/>
      <c r="G337" s="220"/>
      <c r="H337" s="220"/>
    </row>
    <row r="338" spans="2:8" x14ac:dyDescent="0.2">
      <c r="B338" s="220"/>
      <c r="C338" s="220"/>
      <c r="D338" s="220"/>
      <c r="E338" s="220"/>
      <c r="F338" s="220"/>
      <c r="G338" s="220"/>
      <c r="H338" s="220"/>
    </row>
    <row r="339" spans="2:8" x14ac:dyDescent="0.2">
      <c r="B339" s="220"/>
      <c r="C339" s="220"/>
      <c r="D339" s="220"/>
      <c r="E339" s="220"/>
      <c r="F339" s="220"/>
      <c r="G339" s="220"/>
      <c r="H339" s="220"/>
    </row>
    <row r="340" spans="2:8" x14ac:dyDescent="0.2">
      <c r="B340" s="220"/>
      <c r="C340" s="220"/>
      <c r="D340" s="220"/>
      <c r="E340" s="220"/>
      <c r="F340" s="220"/>
      <c r="G340" s="220"/>
      <c r="H340" s="220"/>
    </row>
    <row r="341" spans="2:8" x14ac:dyDescent="0.2">
      <c r="B341" s="220"/>
      <c r="C341" s="220"/>
      <c r="D341" s="220"/>
      <c r="E341" s="220"/>
      <c r="F341" s="220"/>
      <c r="G341" s="220"/>
      <c r="H341" s="220"/>
    </row>
    <row r="342" spans="2:8" x14ac:dyDescent="0.2">
      <c r="B342" s="220"/>
      <c r="C342" s="220"/>
      <c r="D342" s="220"/>
      <c r="E342" s="220"/>
      <c r="F342" s="220"/>
      <c r="G342" s="220"/>
      <c r="H342" s="220"/>
    </row>
    <row r="343" spans="2:8" x14ac:dyDescent="0.2">
      <c r="B343" s="220"/>
      <c r="C343" s="220"/>
      <c r="D343" s="220"/>
      <c r="E343" s="220"/>
      <c r="F343" s="220"/>
      <c r="G343" s="220"/>
      <c r="H343" s="220"/>
    </row>
    <row r="344" spans="2:8" x14ac:dyDescent="0.2">
      <c r="B344" s="220"/>
      <c r="C344" s="220"/>
      <c r="D344" s="220"/>
      <c r="E344" s="220"/>
      <c r="F344" s="220"/>
      <c r="G344" s="220"/>
      <c r="H344" s="220"/>
    </row>
    <row r="345" spans="2:8" x14ac:dyDescent="0.2">
      <c r="B345" s="220"/>
      <c r="C345" s="220"/>
      <c r="D345" s="220"/>
      <c r="E345" s="220"/>
      <c r="F345" s="220"/>
      <c r="G345" s="220"/>
      <c r="H345" s="220"/>
    </row>
    <row r="346" spans="2:8" x14ac:dyDescent="0.2">
      <c r="B346" s="220"/>
      <c r="C346" s="220"/>
      <c r="D346" s="220"/>
      <c r="E346" s="220"/>
      <c r="F346" s="220"/>
      <c r="G346" s="220"/>
      <c r="H346" s="220"/>
    </row>
    <row r="347" spans="2:8" x14ac:dyDescent="0.2">
      <c r="B347" s="220"/>
      <c r="C347" s="220"/>
      <c r="D347" s="220"/>
      <c r="E347" s="220"/>
      <c r="F347" s="220"/>
      <c r="G347" s="220"/>
      <c r="H347" s="220"/>
    </row>
    <row r="348" spans="2:8" x14ac:dyDescent="0.2">
      <c r="B348" s="220"/>
      <c r="C348" s="220"/>
      <c r="D348" s="220"/>
      <c r="E348" s="220"/>
      <c r="F348" s="220"/>
      <c r="G348" s="220"/>
      <c r="H348" s="220"/>
    </row>
    <row r="349" spans="2:8" x14ac:dyDescent="0.2">
      <c r="B349" s="220"/>
      <c r="C349" s="220"/>
      <c r="D349" s="220"/>
      <c r="E349" s="220"/>
      <c r="F349" s="220"/>
      <c r="G349" s="220"/>
      <c r="H349" s="220"/>
    </row>
    <row r="350" spans="2:8" x14ac:dyDescent="0.2">
      <c r="B350" s="220"/>
      <c r="C350" s="220"/>
      <c r="D350" s="220"/>
      <c r="E350" s="220"/>
      <c r="F350" s="220"/>
      <c r="G350" s="220"/>
      <c r="H350" s="220"/>
    </row>
    <row r="351" spans="2:8" x14ac:dyDescent="0.2">
      <c r="B351" s="220"/>
      <c r="C351" s="220"/>
      <c r="D351" s="220"/>
      <c r="E351" s="220"/>
      <c r="F351" s="220"/>
      <c r="G351" s="220"/>
      <c r="H351" s="220"/>
    </row>
    <row r="352" spans="2:8" x14ac:dyDescent="0.2">
      <c r="B352" s="220"/>
      <c r="C352" s="220"/>
      <c r="D352" s="220"/>
      <c r="E352" s="220"/>
      <c r="F352" s="220"/>
      <c r="G352" s="220"/>
      <c r="H352" s="220"/>
    </row>
    <row r="353" spans="2:8" x14ac:dyDescent="0.2">
      <c r="B353" s="220"/>
      <c r="C353" s="220"/>
      <c r="D353" s="220"/>
      <c r="E353" s="220"/>
      <c r="F353" s="220"/>
      <c r="G353" s="220"/>
      <c r="H353" s="220"/>
    </row>
    <row r="354" spans="2:8" x14ac:dyDescent="0.2">
      <c r="B354" s="220"/>
      <c r="C354" s="220"/>
      <c r="D354" s="220"/>
      <c r="E354" s="220"/>
      <c r="F354" s="220"/>
      <c r="G354" s="220"/>
      <c r="H354" s="220"/>
    </row>
    <row r="355" spans="2:8" x14ac:dyDescent="0.2">
      <c r="B355" s="220"/>
      <c r="C355" s="220"/>
      <c r="D355" s="220"/>
      <c r="E355" s="220"/>
      <c r="F355" s="220"/>
      <c r="G355" s="220"/>
      <c r="H355" s="220"/>
    </row>
    <row r="356" spans="2:8" x14ac:dyDescent="0.2">
      <c r="B356" s="220"/>
      <c r="C356" s="220"/>
      <c r="D356" s="220"/>
      <c r="E356" s="220"/>
      <c r="F356" s="220"/>
      <c r="G356" s="220"/>
      <c r="H356" s="220"/>
    </row>
    <row r="357" spans="2:8" x14ac:dyDescent="0.2">
      <c r="B357" s="220"/>
      <c r="C357" s="220"/>
      <c r="D357" s="220"/>
      <c r="E357" s="220"/>
      <c r="F357" s="220"/>
      <c r="G357" s="220"/>
      <c r="H357" s="220"/>
    </row>
    <row r="358" spans="2:8" x14ac:dyDescent="0.2">
      <c r="B358" s="220"/>
      <c r="C358" s="220"/>
      <c r="D358" s="220"/>
      <c r="E358" s="220"/>
      <c r="F358" s="220"/>
      <c r="G358" s="220"/>
      <c r="H358" s="220"/>
    </row>
    <row r="359" spans="2:8" x14ac:dyDescent="0.2">
      <c r="B359" s="220"/>
      <c r="C359" s="220"/>
      <c r="D359" s="220"/>
      <c r="E359" s="220"/>
      <c r="F359" s="220"/>
      <c r="G359" s="220"/>
      <c r="H359" s="220"/>
    </row>
    <row r="360" spans="2:8" x14ac:dyDescent="0.2">
      <c r="B360" s="220"/>
      <c r="C360" s="220"/>
      <c r="D360" s="220"/>
      <c r="E360" s="220"/>
      <c r="F360" s="220"/>
      <c r="G360" s="220"/>
      <c r="H360" s="220"/>
    </row>
    <row r="361" spans="2:8" x14ac:dyDescent="0.2">
      <c r="B361" s="220"/>
      <c r="C361" s="220"/>
      <c r="D361" s="220"/>
      <c r="E361" s="220"/>
      <c r="F361" s="220"/>
      <c r="G361" s="220"/>
      <c r="H361" s="220"/>
    </row>
    <row r="362" spans="2:8" x14ac:dyDescent="0.2">
      <c r="B362" s="220"/>
      <c r="C362" s="220"/>
      <c r="D362" s="220"/>
      <c r="E362" s="220"/>
      <c r="F362" s="220"/>
      <c r="G362" s="220"/>
      <c r="H362" s="220"/>
    </row>
    <row r="363" spans="2:8" x14ac:dyDescent="0.2">
      <c r="B363" s="220"/>
      <c r="C363" s="220"/>
      <c r="D363" s="220"/>
      <c r="E363" s="220"/>
      <c r="F363" s="220"/>
      <c r="G363" s="220"/>
      <c r="H363" s="220"/>
    </row>
    <row r="364" spans="2:8" x14ac:dyDescent="0.2">
      <c r="B364" s="220"/>
      <c r="C364" s="220"/>
      <c r="D364" s="220"/>
      <c r="E364" s="220"/>
      <c r="F364" s="220"/>
      <c r="G364" s="220"/>
      <c r="H364" s="220"/>
    </row>
    <row r="365" spans="2:8" x14ac:dyDescent="0.2">
      <c r="B365" s="220"/>
      <c r="C365" s="220"/>
      <c r="D365" s="220"/>
      <c r="E365" s="220"/>
      <c r="F365" s="220"/>
      <c r="G365" s="220"/>
      <c r="H365" s="220"/>
    </row>
    <row r="366" spans="2:8" x14ac:dyDescent="0.2">
      <c r="B366" s="220"/>
      <c r="C366" s="220"/>
      <c r="D366" s="220"/>
      <c r="E366" s="220"/>
      <c r="F366" s="220"/>
      <c r="G366" s="220"/>
      <c r="H366" s="220"/>
    </row>
    <row r="367" spans="2:8" x14ac:dyDescent="0.2">
      <c r="B367" s="220"/>
      <c r="C367" s="220"/>
      <c r="D367" s="220"/>
      <c r="E367" s="220"/>
      <c r="F367" s="220"/>
      <c r="G367" s="220"/>
      <c r="H367" s="220"/>
    </row>
    <row r="368" spans="2:8" x14ac:dyDescent="0.2">
      <c r="B368" s="220"/>
      <c r="C368" s="220"/>
      <c r="D368" s="220"/>
      <c r="E368" s="220"/>
      <c r="F368" s="220"/>
      <c r="G368" s="220"/>
      <c r="H368" s="220"/>
    </row>
    <row r="369" spans="2:8" x14ac:dyDescent="0.2">
      <c r="B369" s="220"/>
      <c r="C369" s="220"/>
      <c r="D369" s="220"/>
      <c r="E369" s="220"/>
      <c r="F369" s="220"/>
      <c r="G369" s="220"/>
      <c r="H369" s="220"/>
    </row>
    <row r="370" spans="2:8" x14ac:dyDescent="0.2">
      <c r="B370" s="220"/>
      <c r="C370" s="220"/>
      <c r="D370" s="220"/>
      <c r="E370" s="220"/>
      <c r="F370" s="220"/>
      <c r="G370" s="220"/>
      <c r="H370" s="220"/>
    </row>
    <row r="371" spans="2:8" x14ac:dyDescent="0.2">
      <c r="B371" s="220"/>
      <c r="C371" s="220"/>
      <c r="D371" s="220"/>
      <c r="E371" s="220"/>
      <c r="F371" s="220"/>
      <c r="G371" s="220"/>
      <c r="H371" s="220"/>
    </row>
    <row r="372" spans="2:8" x14ac:dyDescent="0.2">
      <c r="B372" s="220"/>
      <c r="C372" s="220"/>
      <c r="D372" s="220"/>
      <c r="E372" s="220"/>
      <c r="F372" s="220"/>
      <c r="G372" s="220"/>
      <c r="H372" s="220"/>
    </row>
    <row r="373" spans="2:8" x14ac:dyDescent="0.2">
      <c r="B373" s="220"/>
      <c r="C373" s="220"/>
      <c r="D373" s="220"/>
      <c r="E373" s="220"/>
      <c r="F373" s="220"/>
      <c r="G373" s="220"/>
      <c r="H373" s="220"/>
    </row>
    <row r="374" spans="2:8" x14ac:dyDescent="0.2">
      <c r="B374" s="220"/>
      <c r="C374" s="220"/>
      <c r="D374" s="220"/>
      <c r="E374" s="220"/>
      <c r="F374" s="220"/>
      <c r="G374" s="220"/>
      <c r="H374" s="220"/>
    </row>
    <row r="375" spans="2:8" x14ac:dyDescent="0.2">
      <c r="B375" s="220"/>
      <c r="C375" s="220"/>
      <c r="D375" s="220"/>
      <c r="E375" s="220"/>
      <c r="F375" s="220"/>
      <c r="G375" s="220"/>
      <c r="H375" s="220"/>
    </row>
    <row r="376" spans="2:8" x14ac:dyDescent="0.2">
      <c r="B376" s="220"/>
      <c r="C376" s="220"/>
      <c r="D376" s="220"/>
      <c r="E376" s="220"/>
      <c r="F376" s="220"/>
      <c r="G376" s="220"/>
      <c r="H376" s="220"/>
    </row>
    <row r="377" spans="2:8" x14ac:dyDescent="0.2">
      <c r="B377" s="220"/>
      <c r="C377" s="220"/>
      <c r="D377" s="220"/>
      <c r="E377" s="220"/>
      <c r="F377" s="220"/>
      <c r="G377" s="220"/>
      <c r="H377" s="220"/>
    </row>
    <row r="378" spans="2:8" x14ac:dyDescent="0.2">
      <c r="B378" s="220"/>
      <c r="C378" s="220"/>
      <c r="D378" s="220"/>
      <c r="E378" s="220"/>
      <c r="F378" s="220"/>
      <c r="G378" s="220"/>
      <c r="H378" s="220"/>
    </row>
    <row r="379" spans="2:8" x14ac:dyDescent="0.2">
      <c r="B379" s="220"/>
      <c r="C379" s="220"/>
      <c r="D379" s="220"/>
      <c r="E379" s="220"/>
      <c r="F379" s="220"/>
      <c r="G379" s="220"/>
      <c r="H379" s="220"/>
    </row>
    <row r="380" spans="2:8" x14ac:dyDescent="0.2">
      <c r="B380" s="220"/>
      <c r="C380" s="220"/>
      <c r="D380" s="220"/>
      <c r="E380" s="220"/>
      <c r="F380" s="220"/>
      <c r="G380" s="220"/>
      <c r="H380" s="220"/>
    </row>
    <row r="381" spans="2:8" x14ac:dyDescent="0.2">
      <c r="B381" s="220"/>
      <c r="C381" s="220"/>
      <c r="D381" s="220"/>
      <c r="E381" s="220"/>
      <c r="F381" s="220"/>
      <c r="G381" s="220"/>
      <c r="H381" s="220"/>
    </row>
  </sheetData>
  <mergeCells count="365">
    <mergeCell ref="C142:G142"/>
    <mergeCell ref="C143:G143"/>
    <mergeCell ref="B115:H115"/>
    <mergeCell ref="B116:H116"/>
    <mergeCell ref="B117:H117"/>
    <mergeCell ref="B118:H118"/>
    <mergeCell ref="B121:H121"/>
    <mergeCell ref="B129:H129"/>
    <mergeCell ref="B131:H131"/>
    <mergeCell ref="B132:H132"/>
    <mergeCell ref="B130:H130"/>
    <mergeCell ref="B125:H125"/>
    <mergeCell ref="B126:H126"/>
    <mergeCell ref="B128:H128"/>
    <mergeCell ref="B134:H134"/>
    <mergeCell ref="A135:H135"/>
    <mergeCell ref="B119:H119"/>
    <mergeCell ref="B120:H120"/>
    <mergeCell ref="B122:H122"/>
    <mergeCell ref="B123:H123"/>
    <mergeCell ref="B124:H124"/>
    <mergeCell ref="B133:H133"/>
    <mergeCell ref="A8:H8"/>
    <mergeCell ref="B10:H10"/>
    <mergeCell ref="B12:H12"/>
    <mergeCell ref="B14:H14"/>
    <mergeCell ref="B15:H15"/>
    <mergeCell ref="D1:H2"/>
    <mergeCell ref="B3:H3"/>
    <mergeCell ref="B5:H5"/>
    <mergeCell ref="B6:H6"/>
    <mergeCell ref="B22:H22"/>
    <mergeCell ref="B24:H24"/>
    <mergeCell ref="B26:H26"/>
    <mergeCell ref="B27:H27"/>
    <mergeCell ref="B28:H28"/>
    <mergeCell ref="B40:H40"/>
    <mergeCell ref="B16:H16"/>
    <mergeCell ref="B17:H17"/>
    <mergeCell ref="B19:H19"/>
    <mergeCell ref="B20:H20"/>
    <mergeCell ref="B21:H21"/>
    <mergeCell ref="B23:H23"/>
    <mergeCell ref="B25:H25"/>
    <mergeCell ref="B29:H29"/>
    <mergeCell ref="B30:H30"/>
    <mergeCell ref="B31:H31"/>
    <mergeCell ref="B32:H32"/>
    <mergeCell ref="B33:H33"/>
    <mergeCell ref="B34:H34"/>
    <mergeCell ref="B35:H35"/>
    <mergeCell ref="B36:H36"/>
    <mergeCell ref="B37:H37"/>
    <mergeCell ref="B38:H38"/>
    <mergeCell ref="B39:H39"/>
    <mergeCell ref="B67:H67"/>
    <mergeCell ref="B68:H68"/>
    <mergeCell ref="B69:H69"/>
    <mergeCell ref="B73:H73"/>
    <mergeCell ref="B74:H74"/>
    <mergeCell ref="B75:H75"/>
    <mergeCell ref="B60:H60"/>
    <mergeCell ref="B61:H61"/>
    <mergeCell ref="B62:H62"/>
    <mergeCell ref="B63:H63"/>
    <mergeCell ref="B64:H64"/>
    <mergeCell ref="B65:H65"/>
    <mergeCell ref="B71:H71"/>
    <mergeCell ref="B70:H70"/>
    <mergeCell ref="B72:H72"/>
    <mergeCell ref="B82:H82"/>
    <mergeCell ref="B83:H83"/>
    <mergeCell ref="B84:H84"/>
    <mergeCell ref="B85:H85"/>
    <mergeCell ref="B89:H89"/>
    <mergeCell ref="B90:H90"/>
    <mergeCell ref="B76:H76"/>
    <mergeCell ref="B77:H77"/>
    <mergeCell ref="B78:H78"/>
    <mergeCell ref="B79:H79"/>
    <mergeCell ref="B80:H80"/>
    <mergeCell ref="B81:H81"/>
    <mergeCell ref="B86:H86"/>
    <mergeCell ref="B87:H87"/>
    <mergeCell ref="B88:H88"/>
    <mergeCell ref="B97:H97"/>
    <mergeCell ref="B98:H98"/>
    <mergeCell ref="B99:H99"/>
    <mergeCell ref="B100:H100"/>
    <mergeCell ref="B91:H91"/>
    <mergeCell ref="B92:H92"/>
    <mergeCell ref="B93:H93"/>
    <mergeCell ref="B94:H94"/>
    <mergeCell ref="B95:H95"/>
    <mergeCell ref="B96:H96"/>
    <mergeCell ref="B108:H108"/>
    <mergeCell ref="B109:H109"/>
    <mergeCell ref="B110:H110"/>
    <mergeCell ref="B111:H111"/>
    <mergeCell ref="B112:H112"/>
    <mergeCell ref="B114:H114"/>
    <mergeCell ref="B102:H102"/>
    <mergeCell ref="B101:H101"/>
    <mergeCell ref="B103:H103"/>
    <mergeCell ref="B105:H105"/>
    <mergeCell ref="B106:H106"/>
    <mergeCell ref="B104:H104"/>
    <mergeCell ref="B107:H107"/>
    <mergeCell ref="B113:H113"/>
    <mergeCell ref="B148:H148"/>
    <mergeCell ref="B149:H149"/>
    <mergeCell ref="B150:H150"/>
    <mergeCell ref="B151:H151"/>
    <mergeCell ref="B152:H152"/>
    <mergeCell ref="B153:H153"/>
    <mergeCell ref="B146:H146"/>
    <mergeCell ref="B147:H147"/>
    <mergeCell ref="B160:H160"/>
    <mergeCell ref="B161:H161"/>
    <mergeCell ref="B162:H162"/>
    <mergeCell ref="B163:H163"/>
    <mergeCell ref="B164:H164"/>
    <mergeCell ref="B165:H165"/>
    <mergeCell ref="B154:H154"/>
    <mergeCell ref="B155:H155"/>
    <mergeCell ref="B156:H156"/>
    <mergeCell ref="B157:H157"/>
    <mergeCell ref="B158:H158"/>
    <mergeCell ref="B159:H159"/>
    <mergeCell ref="B172:H172"/>
    <mergeCell ref="B173:H173"/>
    <mergeCell ref="B174:H174"/>
    <mergeCell ref="B175:H175"/>
    <mergeCell ref="B176:H176"/>
    <mergeCell ref="B177:H177"/>
    <mergeCell ref="B166:H166"/>
    <mergeCell ref="B167:H167"/>
    <mergeCell ref="B168:H168"/>
    <mergeCell ref="B169:H169"/>
    <mergeCell ref="B170:H170"/>
    <mergeCell ref="B171:H171"/>
    <mergeCell ref="B184:H184"/>
    <mergeCell ref="B185:H185"/>
    <mergeCell ref="B186:H186"/>
    <mergeCell ref="B187:H187"/>
    <mergeCell ref="B188:H188"/>
    <mergeCell ref="B189:H189"/>
    <mergeCell ref="B178:H178"/>
    <mergeCell ref="B179:H179"/>
    <mergeCell ref="B180:H180"/>
    <mergeCell ref="B181:H181"/>
    <mergeCell ref="B182:H182"/>
    <mergeCell ref="B183:H183"/>
    <mergeCell ref="B196:H196"/>
    <mergeCell ref="B197:H197"/>
    <mergeCell ref="B198:H198"/>
    <mergeCell ref="B199:H199"/>
    <mergeCell ref="B200:H200"/>
    <mergeCell ref="B201:H201"/>
    <mergeCell ref="B190:H190"/>
    <mergeCell ref="B191:H191"/>
    <mergeCell ref="B192:H192"/>
    <mergeCell ref="B193:H193"/>
    <mergeCell ref="B194:H194"/>
    <mergeCell ref="B195:H195"/>
    <mergeCell ref="B208:H208"/>
    <mergeCell ref="B209:H209"/>
    <mergeCell ref="B210:H210"/>
    <mergeCell ref="B211:H211"/>
    <mergeCell ref="B212:H212"/>
    <mergeCell ref="B213:H213"/>
    <mergeCell ref="B202:H202"/>
    <mergeCell ref="B203:H203"/>
    <mergeCell ref="B204:H204"/>
    <mergeCell ref="B205:H205"/>
    <mergeCell ref="B206:H206"/>
    <mergeCell ref="B207:H207"/>
    <mergeCell ref="B220:H220"/>
    <mergeCell ref="B221:H221"/>
    <mergeCell ref="B222:H222"/>
    <mergeCell ref="B223:H223"/>
    <mergeCell ref="B224:H224"/>
    <mergeCell ref="B225:H225"/>
    <mergeCell ref="B214:H214"/>
    <mergeCell ref="B215:H215"/>
    <mergeCell ref="B216:H216"/>
    <mergeCell ref="B217:H217"/>
    <mergeCell ref="B218:H218"/>
    <mergeCell ref="B219:H219"/>
    <mergeCell ref="B232:H232"/>
    <mergeCell ref="B233:H233"/>
    <mergeCell ref="B234:H234"/>
    <mergeCell ref="B235:H235"/>
    <mergeCell ref="B236:H236"/>
    <mergeCell ref="B237:H237"/>
    <mergeCell ref="B226:H226"/>
    <mergeCell ref="B227:H227"/>
    <mergeCell ref="B228:H228"/>
    <mergeCell ref="B229:H229"/>
    <mergeCell ref="B230:H230"/>
    <mergeCell ref="B231:H231"/>
    <mergeCell ref="B244:H244"/>
    <mergeCell ref="B245:H245"/>
    <mergeCell ref="B246:H246"/>
    <mergeCell ref="B247:H247"/>
    <mergeCell ref="B248:H248"/>
    <mergeCell ref="B249:H249"/>
    <mergeCell ref="B238:H238"/>
    <mergeCell ref="B239:H239"/>
    <mergeCell ref="B240:H240"/>
    <mergeCell ref="B241:H241"/>
    <mergeCell ref="B242:H242"/>
    <mergeCell ref="B243:H243"/>
    <mergeCell ref="B256:H256"/>
    <mergeCell ref="B257:H257"/>
    <mergeCell ref="B258:H258"/>
    <mergeCell ref="B259:H259"/>
    <mergeCell ref="B260:H260"/>
    <mergeCell ref="B261:H261"/>
    <mergeCell ref="B250:H250"/>
    <mergeCell ref="B251:H251"/>
    <mergeCell ref="B252:H252"/>
    <mergeCell ref="B253:H253"/>
    <mergeCell ref="B254:H254"/>
    <mergeCell ref="B255:H255"/>
    <mergeCell ref="B268:H268"/>
    <mergeCell ref="B269:H269"/>
    <mergeCell ref="B270:H270"/>
    <mergeCell ref="B271:H271"/>
    <mergeCell ref="B272:H272"/>
    <mergeCell ref="B273:H273"/>
    <mergeCell ref="B262:H262"/>
    <mergeCell ref="B263:H263"/>
    <mergeCell ref="B264:H264"/>
    <mergeCell ref="B265:H265"/>
    <mergeCell ref="B266:H266"/>
    <mergeCell ref="B267:H267"/>
    <mergeCell ref="B280:H280"/>
    <mergeCell ref="B281:H281"/>
    <mergeCell ref="B282:H282"/>
    <mergeCell ref="B283:H283"/>
    <mergeCell ref="B284:H284"/>
    <mergeCell ref="B285:H285"/>
    <mergeCell ref="B274:H274"/>
    <mergeCell ref="B275:H275"/>
    <mergeCell ref="B276:H276"/>
    <mergeCell ref="B277:H277"/>
    <mergeCell ref="B278:H278"/>
    <mergeCell ref="B279:H279"/>
    <mergeCell ref="B292:H292"/>
    <mergeCell ref="B293:H293"/>
    <mergeCell ref="B294:H294"/>
    <mergeCell ref="B295:H295"/>
    <mergeCell ref="B296:H296"/>
    <mergeCell ref="B297:H297"/>
    <mergeCell ref="B286:H286"/>
    <mergeCell ref="B287:H287"/>
    <mergeCell ref="B288:H288"/>
    <mergeCell ref="B289:H289"/>
    <mergeCell ref="B290:H290"/>
    <mergeCell ref="B291:H291"/>
    <mergeCell ref="B304:H304"/>
    <mergeCell ref="B305:H305"/>
    <mergeCell ref="B306:H306"/>
    <mergeCell ref="B307:H307"/>
    <mergeCell ref="B308:H308"/>
    <mergeCell ref="B309:H309"/>
    <mergeCell ref="B298:H298"/>
    <mergeCell ref="B299:H299"/>
    <mergeCell ref="B300:H300"/>
    <mergeCell ref="B301:H301"/>
    <mergeCell ref="B302:H302"/>
    <mergeCell ref="B303:H303"/>
    <mergeCell ref="B316:H316"/>
    <mergeCell ref="B317:H317"/>
    <mergeCell ref="B318:H318"/>
    <mergeCell ref="B319:H319"/>
    <mergeCell ref="B320:H320"/>
    <mergeCell ref="B321:H321"/>
    <mergeCell ref="B310:H310"/>
    <mergeCell ref="B311:H311"/>
    <mergeCell ref="B312:H312"/>
    <mergeCell ref="B313:H313"/>
    <mergeCell ref="B314:H314"/>
    <mergeCell ref="B315:H315"/>
    <mergeCell ref="B328:H328"/>
    <mergeCell ref="B329:H329"/>
    <mergeCell ref="B330:H330"/>
    <mergeCell ref="B331:H331"/>
    <mergeCell ref="B332:H332"/>
    <mergeCell ref="B333:H333"/>
    <mergeCell ref="B322:H322"/>
    <mergeCell ref="B323:H323"/>
    <mergeCell ref="B324:H324"/>
    <mergeCell ref="B325:H325"/>
    <mergeCell ref="B326:H326"/>
    <mergeCell ref="B327:H327"/>
    <mergeCell ref="B340:H340"/>
    <mergeCell ref="B341:H341"/>
    <mergeCell ref="B342:H342"/>
    <mergeCell ref="B343:H343"/>
    <mergeCell ref="B344:H344"/>
    <mergeCell ref="B345:H345"/>
    <mergeCell ref="B334:H334"/>
    <mergeCell ref="B335:H335"/>
    <mergeCell ref="B336:H336"/>
    <mergeCell ref="B337:H337"/>
    <mergeCell ref="B338:H338"/>
    <mergeCell ref="B339:H339"/>
    <mergeCell ref="B352:H352"/>
    <mergeCell ref="B353:H353"/>
    <mergeCell ref="B354:H354"/>
    <mergeCell ref="B355:H355"/>
    <mergeCell ref="B356:H356"/>
    <mergeCell ref="B357:H357"/>
    <mergeCell ref="B346:H346"/>
    <mergeCell ref="B347:H347"/>
    <mergeCell ref="B348:H348"/>
    <mergeCell ref="B349:H349"/>
    <mergeCell ref="B350:H350"/>
    <mergeCell ref="B351:H351"/>
    <mergeCell ref="B364:H364"/>
    <mergeCell ref="B365:H365"/>
    <mergeCell ref="B366:H366"/>
    <mergeCell ref="B367:H367"/>
    <mergeCell ref="B368:H368"/>
    <mergeCell ref="B369:H369"/>
    <mergeCell ref="B358:H358"/>
    <mergeCell ref="B359:H359"/>
    <mergeCell ref="B360:H360"/>
    <mergeCell ref="B361:H361"/>
    <mergeCell ref="B362:H362"/>
    <mergeCell ref="B363:H363"/>
    <mergeCell ref="B376:H376"/>
    <mergeCell ref="B377:H377"/>
    <mergeCell ref="B378:H378"/>
    <mergeCell ref="B379:H379"/>
    <mergeCell ref="B380:H380"/>
    <mergeCell ref="B381:H381"/>
    <mergeCell ref="B370:H370"/>
    <mergeCell ref="B371:H371"/>
    <mergeCell ref="B372:H372"/>
    <mergeCell ref="B373:H373"/>
    <mergeCell ref="B374:H374"/>
    <mergeCell ref="B375:H375"/>
    <mergeCell ref="B41:H41"/>
    <mergeCell ref="B43:H43"/>
    <mergeCell ref="B46:H46"/>
    <mergeCell ref="B47:H47"/>
    <mergeCell ref="B48:H48"/>
    <mergeCell ref="B49:H49"/>
    <mergeCell ref="B66:H66"/>
    <mergeCell ref="B44:H44"/>
    <mergeCell ref="B45:H45"/>
    <mergeCell ref="B42:H42"/>
    <mergeCell ref="B55:H55"/>
    <mergeCell ref="B56:H56"/>
    <mergeCell ref="B58:H58"/>
    <mergeCell ref="B59:H59"/>
    <mergeCell ref="B50:H50"/>
    <mergeCell ref="B51:H51"/>
    <mergeCell ref="B52:H52"/>
    <mergeCell ref="B53:H53"/>
    <mergeCell ref="B54:H54"/>
    <mergeCell ref="B57:H57"/>
  </mergeCells>
  <printOptions horizontalCentered="1"/>
  <pageMargins left="0.59055118110236227" right="0.59055118110236227" top="0.51181102362204722" bottom="0.39370078740157483" header="0.23622047244094491" footer="0.19685039370078741"/>
  <pageSetup paperSize="9" orientation="portrait" r:id="rId1"/>
  <headerFooter alignWithMargins="0">
    <oddHeader>Página &amp;P de &amp;N</oddHeader>
  </headerFooter>
  <rowBreaks count="1" manualBreakCount="1">
    <brk id="143" max="16" man="1"/>
  </row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1"/>
  <sheetViews>
    <sheetView topLeftCell="A46" workbookViewId="0">
      <selection activeCell="C47" sqref="C47"/>
    </sheetView>
  </sheetViews>
  <sheetFormatPr defaultRowHeight="12.75" x14ac:dyDescent="0.2"/>
  <cols>
    <col min="1" max="1" width="11" style="82" customWidth="1"/>
    <col min="2" max="2" width="40.42578125" style="82" customWidth="1"/>
    <col min="3" max="3" width="11.7109375" style="89" customWidth="1"/>
    <col min="4" max="4" width="3.140625" style="82" customWidth="1"/>
    <col min="5" max="16384" width="9.140625" style="82"/>
  </cols>
  <sheetData>
    <row r="1" spans="1:8" ht="29.25" customHeight="1" x14ac:dyDescent="0.2">
      <c r="B1" s="287"/>
      <c r="C1" s="287"/>
    </row>
    <row r="2" spans="1:8" x14ac:dyDescent="0.2">
      <c r="B2" s="287"/>
      <c r="C2" s="287"/>
    </row>
    <row r="3" spans="1:8" x14ac:dyDescent="0.2">
      <c r="B3" s="294" t="s">
        <v>14</v>
      </c>
      <c r="C3" s="294"/>
    </row>
    <row r="5" spans="1:8" s="71" customFormat="1" ht="15.75" x14ac:dyDescent="0.25">
      <c r="A5" s="295" t="s">
        <v>161</v>
      </c>
      <c r="B5" s="295"/>
      <c r="C5" s="295"/>
      <c r="D5" s="295"/>
      <c r="E5" s="70"/>
      <c r="F5" s="70"/>
      <c r="H5" s="72"/>
    </row>
    <row r="6" spans="1:8" s="74" customFormat="1" x14ac:dyDescent="0.2">
      <c r="A6" s="73"/>
      <c r="B6" s="73"/>
      <c r="C6" s="73"/>
      <c r="D6" s="73"/>
      <c r="E6" s="73"/>
      <c r="F6" s="73"/>
      <c r="H6" s="75"/>
    </row>
    <row r="7" spans="1:8" s="76" customFormat="1" ht="27.75" customHeight="1" x14ac:dyDescent="0.2">
      <c r="A7" s="133" t="s">
        <v>183</v>
      </c>
      <c r="B7" s="293" t="e">
        <f>'PLANILHA '!C4:J4</f>
        <v>#VALUE!</v>
      </c>
      <c r="C7" s="293"/>
      <c r="D7" s="293"/>
      <c r="E7" s="73"/>
    </row>
    <row r="8" spans="1:8" s="76" customFormat="1" ht="29.25" customHeight="1" x14ac:dyDescent="0.2">
      <c r="A8" s="133" t="s">
        <v>181</v>
      </c>
      <c r="B8" s="293" t="e">
        <f>'PLANILHA '!C5:J5</f>
        <v>#VALUE!</v>
      </c>
      <c r="C8" s="293"/>
      <c r="D8" s="293"/>
      <c r="E8" s="73"/>
    </row>
    <row r="9" spans="1:8" s="76" customFormat="1" x14ac:dyDescent="0.2">
      <c r="A9" s="134" t="s">
        <v>162</v>
      </c>
      <c r="B9" s="77"/>
      <c r="C9" s="78"/>
      <c r="D9" s="79"/>
      <c r="E9" s="73"/>
    </row>
    <row r="10" spans="1:8" s="76" customFormat="1" x14ac:dyDescent="0.2">
      <c r="A10" s="80"/>
      <c r="B10" s="81"/>
      <c r="C10" s="78"/>
      <c r="D10" s="79"/>
      <c r="E10" s="73"/>
    </row>
    <row r="11" spans="1:8" s="76" customFormat="1" x14ac:dyDescent="0.2">
      <c r="A11" s="80"/>
      <c r="B11" s="81"/>
      <c r="C11" s="73"/>
      <c r="E11" s="73"/>
    </row>
    <row r="12" spans="1:8" x14ac:dyDescent="0.2">
      <c r="A12" s="288" t="s">
        <v>163</v>
      </c>
      <c r="B12" s="288"/>
      <c r="C12" s="288"/>
      <c r="D12" s="288"/>
    </row>
    <row r="13" spans="1:8" s="83" customFormat="1" x14ac:dyDescent="0.2">
      <c r="B13" s="84"/>
      <c r="C13" s="85"/>
      <c r="D13" s="86"/>
    </row>
    <row r="14" spans="1:8" x14ac:dyDescent="0.2">
      <c r="B14" s="87" t="s">
        <v>164</v>
      </c>
      <c r="C14" s="85"/>
      <c r="D14" s="86"/>
    </row>
    <row r="15" spans="1:8" x14ac:dyDescent="0.2">
      <c r="C15" s="85"/>
      <c r="D15" s="86"/>
    </row>
    <row r="16" spans="1:8" x14ac:dyDescent="0.2">
      <c r="A16" s="288" t="s">
        <v>165</v>
      </c>
      <c r="B16" s="288"/>
      <c r="C16" s="288"/>
      <c r="D16" s="288"/>
    </row>
    <row r="17" spans="1:6" s="83" customFormat="1" ht="6" x14ac:dyDescent="0.15">
      <c r="C17" s="88"/>
      <c r="D17" s="84"/>
    </row>
    <row r="18" spans="1:6" x14ac:dyDescent="0.2">
      <c r="B18" s="87" t="s">
        <v>182</v>
      </c>
      <c r="C18" s="88"/>
      <c r="D18" s="84"/>
    </row>
    <row r="19" spans="1:6" x14ac:dyDescent="0.2">
      <c r="B19" s="89"/>
      <c r="D19" s="89"/>
      <c r="E19" s="89"/>
      <c r="F19" s="89"/>
    </row>
    <row r="20" spans="1:6" x14ac:dyDescent="0.2">
      <c r="A20" s="288" t="s">
        <v>166</v>
      </c>
      <c r="B20" s="288"/>
      <c r="C20" s="288"/>
      <c r="D20" s="288"/>
    </row>
    <row r="21" spans="1:6" s="83" customFormat="1" ht="6" x14ac:dyDescent="0.15">
      <c r="C21" s="88"/>
      <c r="D21" s="88"/>
    </row>
    <row r="22" spans="1:6" ht="12.75" customHeight="1" x14ac:dyDescent="0.2">
      <c r="A22" s="90"/>
      <c r="B22" s="91" t="s">
        <v>167</v>
      </c>
      <c r="C22" s="92">
        <v>4</v>
      </c>
      <c r="D22" s="93" t="s">
        <v>8</v>
      </c>
      <c r="F22" s="94"/>
    </row>
    <row r="23" spans="1:6" ht="12.75" customHeight="1" x14ac:dyDescent="0.2">
      <c r="A23" s="90"/>
      <c r="B23" s="91" t="s">
        <v>168</v>
      </c>
      <c r="C23" s="92">
        <v>1</v>
      </c>
      <c r="D23" s="93" t="s">
        <v>8</v>
      </c>
      <c r="F23" s="94"/>
    </row>
    <row r="24" spans="1:6" ht="12.75" customHeight="1" x14ac:dyDescent="0.2">
      <c r="A24" s="90"/>
      <c r="B24" s="91" t="s">
        <v>169</v>
      </c>
      <c r="C24" s="92">
        <v>1</v>
      </c>
      <c r="D24" s="93" t="s">
        <v>8</v>
      </c>
      <c r="F24" s="94"/>
    </row>
    <row r="25" spans="1:6" ht="12.75" customHeight="1" x14ac:dyDescent="0.2">
      <c r="A25" s="90"/>
      <c r="B25" s="91" t="s">
        <v>170</v>
      </c>
      <c r="C25" s="92">
        <v>1</v>
      </c>
      <c r="D25" s="93" t="s">
        <v>8</v>
      </c>
      <c r="F25" s="94"/>
    </row>
    <row r="26" spans="1:6" x14ac:dyDescent="0.2">
      <c r="B26" s="95"/>
      <c r="C26" s="96"/>
      <c r="D26" s="97"/>
      <c r="F26" s="94"/>
    </row>
    <row r="27" spans="1:6" x14ac:dyDescent="0.2">
      <c r="A27" s="90"/>
      <c r="B27" s="91" t="s">
        <v>171</v>
      </c>
      <c r="C27" s="92">
        <v>4.93</v>
      </c>
      <c r="D27" s="93" t="s">
        <v>8</v>
      </c>
      <c r="F27" s="94"/>
    </row>
    <row r="28" spans="1:6" x14ac:dyDescent="0.2">
      <c r="D28" s="89"/>
    </row>
    <row r="29" spans="1:6" x14ac:dyDescent="0.2">
      <c r="A29" s="288" t="s">
        <v>172</v>
      </c>
      <c r="B29" s="288"/>
      <c r="C29" s="288"/>
      <c r="D29" s="288"/>
    </row>
    <row r="30" spans="1:6" s="83" customFormat="1" ht="6" x14ac:dyDescent="0.15">
      <c r="C30" s="88"/>
      <c r="D30" s="88"/>
    </row>
    <row r="31" spans="1:6" ht="12.75" customHeight="1" x14ac:dyDescent="0.2">
      <c r="A31" s="90"/>
      <c r="B31" s="98" t="s">
        <v>173</v>
      </c>
      <c r="C31" s="99">
        <f>C32+C33+C34+C35</f>
        <v>11.15</v>
      </c>
      <c r="D31" s="100" t="s">
        <v>8</v>
      </c>
      <c r="F31" s="94"/>
    </row>
    <row r="32" spans="1:6" ht="12.75" customHeight="1" x14ac:dyDescent="0.2">
      <c r="B32" s="101" t="s">
        <v>174</v>
      </c>
      <c r="C32" s="92">
        <v>3</v>
      </c>
      <c r="D32" s="93" t="s">
        <v>8</v>
      </c>
      <c r="F32" s="94"/>
    </row>
    <row r="33" spans="1:6" ht="12.75" customHeight="1" x14ac:dyDescent="0.2">
      <c r="B33" s="101" t="s">
        <v>175</v>
      </c>
      <c r="C33" s="102">
        <v>3</v>
      </c>
      <c r="D33" s="103" t="s">
        <v>8</v>
      </c>
      <c r="F33" s="94"/>
    </row>
    <row r="34" spans="1:6" ht="12.75" customHeight="1" x14ac:dyDescent="0.2">
      <c r="B34" s="101" t="s">
        <v>176</v>
      </c>
      <c r="C34" s="102">
        <v>0.65</v>
      </c>
      <c r="D34" s="103" t="s">
        <v>8</v>
      </c>
    </row>
    <row r="35" spans="1:6" ht="12.75" customHeight="1" x14ac:dyDescent="0.2">
      <c r="B35" s="101" t="s">
        <v>177</v>
      </c>
      <c r="C35" s="102">
        <f>IF(B14="Com Desoneração",4.5,0)</f>
        <v>4.5</v>
      </c>
      <c r="D35" s="93" t="s">
        <v>8</v>
      </c>
    </row>
    <row r="36" spans="1:6" x14ac:dyDescent="0.2">
      <c r="D36" s="89"/>
    </row>
    <row r="37" spans="1:6" x14ac:dyDescent="0.2">
      <c r="A37" s="288" t="s">
        <v>178</v>
      </c>
      <c r="B37" s="288"/>
      <c r="C37" s="288"/>
      <c r="D37" s="288"/>
    </row>
    <row r="38" spans="1:6" s="83" customFormat="1" ht="6" x14ac:dyDescent="0.15">
      <c r="C38" s="88"/>
      <c r="D38" s="84"/>
    </row>
    <row r="39" spans="1:6" x14ac:dyDescent="0.2">
      <c r="B39" s="89" t="s">
        <v>179</v>
      </c>
      <c r="C39" s="289">
        <f>ROUND((((1+($C$22/100)+($C$24/100)+($C$23/100))*(1+($C$25/100))*(1+($C$27/100)))/(1-$C$31/100)-1),4)</f>
        <v>0.26440000000000002</v>
      </c>
      <c r="D39" s="290"/>
      <c r="F39" s="104"/>
    </row>
    <row r="40" spans="1:6" x14ac:dyDescent="0.2">
      <c r="B40" s="89" t="s">
        <v>180</v>
      </c>
      <c r="C40" s="291"/>
      <c r="D40" s="292"/>
      <c r="F40" s="105"/>
    </row>
    <row r="41" spans="1:6" ht="18.75" x14ac:dyDescent="0.2">
      <c r="B41" s="89"/>
      <c r="C41" s="108"/>
      <c r="D41" s="108"/>
      <c r="F41" s="105"/>
    </row>
    <row r="42" spans="1:6" ht="18.75" x14ac:dyDescent="0.2">
      <c r="B42" s="89"/>
      <c r="C42" s="108"/>
      <c r="D42" s="108"/>
      <c r="F42" s="105"/>
    </row>
    <row r="43" spans="1:6" x14ac:dyDescent="0.2">
      <c r="C43" s="106"/>
    </row>
    <row r="44" spans="1:6" ht="16.5" customHeight="1" x14ac:dyDescent="0.2">
      <c r="A44" s="286" t="str">
        <f>'PLANILHA '!A155:J155</f>
        <v>Jerônimo Monterio-ES, 26 de Dezembro de 2017.</v>
      </c>
      <c r="B44" s="286"/>
      <c r="C44" s="286"/>
    </row>
    <row r="45" spans="1:6" x14ac:dyDescent="0.2">
      <c r="A45" s="107"/>
    </row>
    <row r="46" spans="1:6" x14ac:dyDescent="0.2">
      <c r="A46" s="107"/>
    </row>
    <row r="47" spans="1:6" x14ac:dyDescent="0.2">
      <c r="A47" s="107"/>
    </row>
    <row r="48" spans="1:6" x14ac:dyDescent="0.2">
      <c r="A48" s="107"/>
    </row>
    <row r="50" spans="2:3" x14ac:dyDescent="0.2">
      <c r="B50" s="287" t="s">
        <v>211</v>
      </c>
      <c r="C50" s="287"/>
    </row>
    <row r="51" spans="2:3" x14ac:dyDescent="0.2">
      <c r="B51" s="287" t="s">
        <v>344</v>
      </c>
      <c r="C51" s="287"/>
    </row>
  </sheetData>
  <protectedRanges>
    <protectedRange sqref="C22:C25" name="Intervalo1"/>
    <protectedRange sqref="C26:C27 C32:C35" name="Intervalo2"/>
  </protectedRanges>
  <mergeCells count="15">
    <mergeCell ref="B8:D8"/>
    <mergeCell ref="A12:D12"/>
    <mergeCell ref="A16:D16"/>
    <mergeCell ref="A20:D20"/>
    <mergeCell ref="B1:C1"/>
    <mergeCell ref="B2:C2"/>
    <mergeCell ref="B3:C3"/>
    <mergeCell ref="A5:D5"/>
    <mergeCell ref="B7:D7"/>
    <mergeCell ref="A44:C44"/>
    <mergeCell ref="B50:C50"/>
    <mergeCell ref="B51:C51"/>
    <mergeCell ref="A29:D29"/>
    <mergeCell ref="A37:D37"/>
    <mergeCell ref="C39:D40"/>
  </mergeCells>
  <conditionalFormatting sqref="F39">
    <cfRule type="cellIs" dxfId="0" priority="1" stopIfTrue="1" operator="equal">
      <formula>"Atende"</formula>
    </cfRule>
  </conditionalFormatting>
  <dataValidations count="2">
    <dataValidation type="list" allowBlank="1" showInputMessage="1" showErrorMessage="1" sqref="B65551 IX65551 ST65551 ACP65551 AML65551 AWH65551 BGD65551 BPZ65551 BZV65551 CJR65551 CTN65551 DDJ65551 DNF65551 DXB65551 EGX65551 EQT65551 FAP65551 FKL65551 FUH65551 GED65551 GNZ65551 GXV65551 HHR65551 HRN65551 IBJ65551 ILF65551 IVB65551 JEX65551 JOT65551 JYP65551 KIL65551 KSH65551 LCD65551 LLZ65551 LVV65551 MFR65551 MPN65551 MZJ65551 NJF65551 NTB65551 OCX65551 OMT65551 OWP65551 PGL65551 PQH65551 QAD65551 QJZ65551 QTV65551 RDR65551 RNN65551 RXJ65551 SHF65551 SRB65551 TAX65551 TKT65551 TUP65551 UEL65551 UOH65551 UYD65551 VHZ65551 VRV65551 WBR65551 WLN65551 WVJ65551 B131087 IX131087 ST131087 ACP131087 AML131087 AWH131087 BGD131087 BPZ131087 BZV131087 CJR131087 CTN131087 DDJ131087 DNF131087 DXB131087 EGX131087 EQT131087 FAP131087 FKL131087 FUH131087 GED131087 GNZ131087 GXV131087 HHR131087 HRN131087 IBJ131087 ILF131087 IVB131087 JEX131087 JOT131087 JYP131087 KIL131087 KSH131087 LCD131087 LLZ131087 LVV131087 MFR131087 MPN131087 MZJ131087 NJF131087 NTB131087 OCX131087 OMT131087 OWP131087 PGL131087 PQH131087 QAD131087 QJZ131087 QTV131087 RDR131087 RNN131087 RXJ131087 SHF131087 SRB131087 TAX131087 TKT131087 TUP131087 UEL131087 UOH131087 UYD131087 VHZ131087 VRV131087 WBR131087 WLN131087 WVJ131087 B196623 IX196623 ST196623 ACP196623 AML196623 AWH196623 BGD196623 BPZ196623 BZV196623 CJR196623 CTN196623 DDJ196623 DNF196623 DXB196623 EGX196623 EQT196623 FAP196623 FKL196623 FUH196623 GED196623 GNZ196623 GXV196623 HHR196623 HRN196623 IBJ196623 ILF196623 IVB196623 JEX196623 JOT196623 JYP196623 KIL196623 KSH196623 LCD196623 LLZ196623 LVV196623 MFR196623 MPN196623 MZJ196623 NJF196623 NTB196623 OCX196623 OMT196623 OWP196623 PGL196623 PQH196623 QAD196623 QJZ196623 QTV196623 RDR196623 RNN196623 RXJ196623 SHF196623 SRB196623 TAX196623 TKT196623 TUP196623 UEL196623 UOH196623 UYD196623 VHZ196623 VRV196623 WBR196623 WLN196623 WVJ196623 B262159 IX262159 ST262159 ACP262159 AML262159 AWH262159 BGD262159 BPZ262159 BZV262159 CJR262159 CTN262159 DDJ262159 DNF262159 DXB262159 EGX262159 EQT262159 FAP262159 FKL262159 FUH262159 GED262159 GNZ262159 GXV262159 HHR262159 HRN262159 IBJ262159 ILF262159 IVB262159 JEX262159 JOT262159 JYP262159 KIL262159 KSH262159 LCD262159 LLZ262159 LVV262159 MFR262159 MPN262159 MZJ262159 NJF262159 NTB262159 OCX262159 OMT262159 OWP262159 PGL262159 PQH262159 QAD262159 QJZ262159 QTV262159 RDR262159 RNN262159 RXJ262159 SHF262159 SRB262159 TAX262159 TKT262159 TUP262159 UEL262159 UOH262159 UYD262159 VHZ262159 VRV262159 WBR262159 WLN262159 WVJ262159 B327695 IX327695 ST327695 ACP327695 AML327695 AWH327695 BGD327695 BPZ327695 BZV327695 CJR327695 CTN327695 DDJ327695 DNF327695 DXB327695 EGX327695 EQT327695 FAP327695 FKL327695 FUH327695 GED327695 GNZ327695 GXV327695 HHR327695 HRN327695 IBJ327695 ILF327695 IVB327695 JEX327695 JOT327695 JYP327695 KIL327695 KSH327695 LCD327695 LLZ327695 LVV327695 MFR327695 MPN327695 MZJ327695 NJF327695 NTB327695 OCX327695 OMT327695 OWP327695 PGL327695 PQH327695 QAD327695 QJZ327695 QTV327695 RDR327695 RNN327695 RXJ327695 SHF327695 SRB327695 TAX327695 TKT327695 TUP327695 UEL327695 UOH327695 UYD327695 VHZ327695 VRV327695 WBR327695 WLN327695 WVJ327695 B393231 IX393231 ST393231 ACP393231 AML393231 AWH393231 BGD393231 BPZ393231 BZV393231 CJR393231 CTN393231 DDJ393231 DNF393231 DXB393231 EGX393231 EQT393231 FAP393231 FKL393231 FUH393231 GED393231 GNZ393231 GXV393231 HHR393231 HRN393231 IBJ393231 ILF393231 IVB393231 JEX393231 JOT393231 JYP393231 KIL393231 KSH393231 LCD393231 LLZ393231 LVV393231 MFR393231 MPN393231 MZJ393231 NJF393231 NTB393231 OCX393231 OMT393231 OWP393231 PGL393231 PQH393231 QAD393231 QJZ393231 QTV393231 RDR393231 RNN393231 RXJ393231 SHF393231 SRB393231 TAX393231 TKT393231 TUP393231 UEL393231 UOH393231 UYD393231 VHZ393231 VRV393231 WBR393231 WLN393231 WVJ393231 B458767 IX458767 ST458767 ACP458767 AML458767 AWH458767 BGD458767 BPZ458767 BZV458767 CJR458767 CTN458767 DDJ458767 DNF458767 DXB458767 EGX458767 EQT458767 FAP458767 FKL458767 FUH458767 GED458767 GNZ458767 GXV458767 HHR458767 HRN458767 IBJ458767 ILF458767 IVB458767 JEX458767 JOT458767 JYP458767 KIL458767 KSH458767 LCD458767 LLZ458767 LVV458767 MFR458767 MPN458767 MZJ458767 NJF458767 NTB458767 OCX458767 OMT458767 OWP458767 PGL458767 PQH458767 QAD458767 QJZ458767 QTV458767 RDR458767 RNN458767 RXJ458767 SHF458767 SRB458767 TAX458767 TKT458767 TUP458767 UEL458767 UOH458767 UYD458767 VHZ458767 VRV458767 WBR458767 WLN458767 WVJ458767 B524303 IX524303 ST524303 ACP524303 AML524303 AWH524303 BGD524303 BPZ524303 BZV524303 CJR524303 CTN524303 DDJ524303 DNF524303 DXB524303 EGX524303 EQT524303 FAP524303 FKL524303 FUH524303 GED524303 GNZ524303 GXV524303 HHR524303 HRN524303 IBJ524303 ILF524303 IVB524303 JEX524303 JOT524303 JYP524303 KIL524303 KSH524303 LCD524303 LLZ524303 LVV524303 MFR524303 MPN524303 MZJ524303 NJF524303 NTB524303 OCX524303 OMT524303 OWP524303 PGL524303 PQH524303 QAD524303 QJZ524303 QTV524303 RDR524303 RNN524303 RXJ524303 SHF524303 SRB524303 TAX524303 TKT524303 TUP524303 UEL524303 UOH524303 UYD524303 VHZ524303 VRV524303 WBR524303 WLN524303 WVJ524303 B589839 IX589839 ST589839 ACP589839 AML589839 AWH589839 BGD589839 BPZ589839 BZV589839 CJR589839 CTN589839 DDJ589839 DNF589839 DXB589839 EGX589839 EQT589839 FAP589839 FKL589839 FUH589839 GED589839 GNZ589839 GXV589839 HHR589839 HRN589839 IBJ589839 ILF589839 IVB589839 JEX589839 JOT589839 JYP589839 KIL589839 KSH589839 LCD589839 LLZ589839 LVV589839 MFR589839 MPN589839 MZJ589839 NJF589839 NTB589839 OCX589839 OMT589839 OWP589839 PGL589839 PQH589839 QAD589839 QJZ589839 QTV589839 RDR589839 RNN589839 RXJ589839 SHF589839 SRB589839 TAX589839 TKT589839 TUP589839 UEL589839 UOH589839 UYD589839 VHZ589839 VRV589839 WBR589839 WLN589839 WVJ589839 B655375 IX655375 ST655375 ACP655375 AML655375 AWH655375 BGD655375 BPZ655375 BZV655375 CJR655375 CTN655375 DDJ655375 DNF655375 DXB655375 EGX655375 EQT655375 FAP655375 FKL655375 FUH655375 GED655375 GNZ655375 GXV655375 HHR655375 HRN655375 IBJ655375 ILF655375 IVB655375 JEX655375 JOT655375 JYP655375 KIL655375 KSH655375 LCD655375 LLZ655375 LVV655375 MFR655375 MPN655375 MZJ655375 NJF655375 NTB655375 OCX655375 OMT655375 OWP655375 PGL655375 PQH655375 QAD655375 QJZ655375 QTV655375 RDR655375 RNN655375 RXJ655375 SHF655375 SRB655375 TAX655375 TKT655375 TUP655375 UEL655375 UOH655375 UYD655375 VHZ655375 VRV655375 WBR655375 WLN655375 WVJ655375 B720911 IX720911 ST720911 ACP720911 AML720911 AWH720911 BGD720911 BPZ720911 BZV720911 CJR720911 CTN720911 DDJ720911 DNF720911 DXB720911 EGX720911 EQT720911 FAP720911 FKL720911 FUH720911 GED720911 GNZ720911 GXV720911 HHR720911 HRN720911 IBJ720911 ILF720911 IVB720911 JEX720911 JOT720911 JYP720911 KIL720911 KSH720911 LCD720911 LLZ720911 LVV720911 MFR720911 MPN720911 MZJ720911 NJF720911 NTB720911 OCX720911 OMT720911 OWP720911 PGL720911 PQH720911 QAD720911 QJZ720911 QTV720911 RDR720911 RNN720911 RXJ720911 SHF720911 SRB720911 TAX720911 TKT720911 TUP720911 UEL720911 UOH720911 UYD720911 VHZ720911 VRV720911 WBR720911 WLN720911 WVJ720911 B786447 IX786447 ST786447 ACP786447 AML786447 AWH786447 BGD786447 BPZ786447 BZV786447 CJR786447 CTN786447 DDJ786447 DNF786447 DXB786447 EGX786447 EQT786447 FAP786447 FKL786447 FUH786447 GED786447 GNZ786447 GXV786447 HHR786447 HRN786447 IBJ786447 ILF786447 IVB786447 JEX786447 JOT786447 JYP786447 KIL786447 KSH786447 LCD786447 LLZ786447 LVV786447 MFR786447 MPN786447 MZJ786447 NJF786447 NTB786447 OCX786447 OMT786447 OWP786447 PGL786447 PQH786447 QAD786447 QJZ786447 QTV786447 RDR786447 RNN786447 RXJ786447 SHF786447 SRB786447 TAX786447 TKT786447 TUP786447 UEL786447 UOH786447 UYD786447 VHZ786447 VRV786447 WBR786447 WLN786447 WVJ786447 B851983 IX851983 ST851983 ACP851983 AML851983 AWH851983 BGD851983 BPZ851983 BZV851983 CJR851983 CTN851983 DDJ851983 DNF851983 DXB851983 EGX851983 EQT851983 FAP851983 FKL851983 FUH851983 GED851983 GNZ851983 GXV851983 HHR851983 HRN851983 IBJ851983 ILF851983 IVB851983 JEX851983 JOT851983 JYP851983 KIL851983 KSH851983 LCD851983 LLZ851983 LVV851983 MFR851983 MPN851983 MZJ851983 NJF851983 NTB851983 OCX851983 OMT851983 OWP851983 PGL851983 PQH851983 QAD851983 QJZ851983 QTV851983 RDR851983 RNN851983 RXJ851983 SHF851983 SRB851983 TAX851983 TKT851983 TUP851983 UEL851983 UOH851983 UYD851983 VHZ851983 VRV851983 WBR851983 WLN851983 WVJ851983 B917519 IX917519 ST917519 ACP917519 AML917519 AWH917519 BGD917519 BPZ917519 BZV917519 CJR917519 CTN917519 DDJ917519 DNF917519 DXB917519 EGX917519 EQT917519 FAP917519 FKL917519 FUH917519 GED917519 GNZ917519 GXV917519 HHR917519 HRN917519 IBJ917519 ILF917519 IVB917519 JEX917519 JOT917519 JYP917519 KIL917519 KSH917519 LCD917519 LLZ917519 LVV917519 MFR917519 MPN917519 MZJ917519 NJF917519 NTB917519 OCX917519 OMT917519 OWP917519 PGL917519 PQH917519 QAD917519 QJZ917519 QTV917519 RDR917519 RNN917519 RXJ917519 SHF917519 SRB917519 TAX917519 TKT917519 TUP917519 UEL917519 UOH917519 UYD917519 VHZ917519 VRV917519 WBR917519 WLN917519 WVJ917519 B983055 IX983055 ST983055 ACP983055 AML983055 AWH983055 BGD983055 BPZ983055 BZV983055 CJR983055 CTN983055 DDJ983055 DNF983055 DXB983055 EGX983055 EQT983055 FAP983055 FKL983055 FUH983055 GED983055 GNZ983055 GXV983055 HHR983055 HRN983055 IBJ983055 ILF983055 IVB983055 JEX983055 JOT983055 JYP983055 KIL983055 KSH983055 LCD983055 LLZ983055 LVV983055 MFR983055 MPN983055 MZJ983055 NJF983055 NTB983055 OCX983055 OMT983055 OWP983055 PGL983055 PQH983055 QAD983055 QJZ983055 QTV983055 RDR983055 RNN983055 RXJ983055 SHF983055 SRB983055 TAX983055 TKT983055 TUP983055 UEL983055 UOH983055 UYD983055 VHZ983055 VRV983055 WBR983055 WLN983055 WVJ983055 WVJ14 WLN14 WBR14 VRV14 VHZ14 UYD14 UOH14 UEL14 TUP14 TKT14 TAX14 SRB14 SHF14 RXJ14 RNN14 RDR14 QTV14 QJZ14 QAD14 PQH14 PGL14 OWP14 OMT14 OCX14 NTB14 NJF14 MZJ14 MPN14 MFR14 LVV14 LLZ14 LCD14 KSH14 KIL14 JYP14 JOT14 JEX14 IVB14 ILF14 IBJ14 HRN14 HHR14 GXV14 GNZ14 GED14 FUH14 FKL14 FAP14 EQT14 EGX14 DXB14 DNF14 DDJ14 CTN14 CJR14 BZV14 BPZ14 BGD14 AWH14 AML14 ACP14 ST14 IX14 B14" xr:uid="{00000000-0002-0000-0400-000000000000}">
      <formula1>"Com Desoneração, Sem Desoneração"</formula1>
    </dataValidation>
    <dataValidation type="list" allowBlank="1" showInputMessage="1" showErrorMessage="1" sqref="B65555 IX65555 ST65555 ACP65555 AML65555 AWH65555 BGD65555 BPZ65555 BZV65555 CJR65555 CTN65555 DDJ65555 DNF65555 DXB65555 EGX65555 EQT65555 FAP65555 FKL65555 FUH65555 GED65555 GNZ65555 GXV65555 HHR65555 HRN65555 IBJ65555 ILF65555 IVB65555 JEX65555 JOT65555 JYP65555 KIL65555 KSH65555 LCD65555 LLZ65555 LVV65555 MFR65555 MPN65555 MZJ65555 NJF65555 NTB65555 OCX65555 OMT65555 OWP65555 PGL65555 PQH65555 QAD65555 QJZ65555 QTV65555 RDR65555 RNN65555 RXJ65555 SHF65555 SRB65555 TAX65555 TKT65555 TUP65555 UEL65555 UOH65555 UYD65555 VHZ65555 VRV65555 WBR65555 WLN65555 WVJ65555 B131091 IX131091 ST131091 ACP131091 AML131091 AWH131091 BGD131091 BPZ131091 BZV131091 CJR131091 CTN131091 DDJ131091 DNF131091 DXB131091 EGX131091 EQT131091 FAP131091 FKL131091 FUH131091 GED131091 GNZ131091 GXV131091 HHR131091 HRN131091 IBJ131091 ILF131091 IVB131091 JEX131091 JOT131091 JYP131091 KIL131091 KSH131091 LCD131091 LLZ131091 LVV131091 MFR131091 MPN131091 MZJ131091 NJF131091 NTB131091 OCX131091 OMT131091 OWP131091 PGL131091 PQH131091 QAD131091 QJZ131091 QTV131091 RDR131091 RNN131091 RXJ131091 SHF131091 SRB131091 TAX131091 TKT131091 TUP131091 UEL131091 UOH131091 UYD131091 VHZ131091 VRV131091 WBR131091 WLN131091 WVJ131091 B196627 IX196627 ST196627 ACP196627 AML196627 AWH196627 BGD196627 BPZ196627 BZV196627 CJR196627 CTN196627 DDJ196627 DNF196627 DXB196627 EGX196627 EQT196627 FAP196627 FKL196627 FUH196627 GED196627 GNZ196627 GXV196627 HHR196627 HRN196627 IBJ196627 ILF196627 IVB196627 JEX196627 JOT196627 JYP196627 KIL196627 KSH196627 LCD196627 LLZ196627 LVV196627 MFR196627 MPN196627 MZJ196627 NJF196627 NTB196627 OCX196627 OMT196627 OWP196627 PGL196627 PQH196627 QAD196627 QJZ196627 QTV196627 RDR196627 RNN196627 RXJ196627 SHF196627 SRB196627 TAX196627 TKT196627 TUP196627 UEL196627 UOH196627 UYD196627 VHZ196627 VRV196627 WBR196627 WLN196627 WVJ196627 B262163 IX262163 ST262163 ACP262163 AML262163 AWH262163 BGD262163 BPZ262163 BZV262163 CJR262163 CTN262163 DDJ262163 DNF262163 DXB262163 EGX262163 EQT262163 FAP262163 FKL262163 FUH262163 GED262163 GNZ262163 GXV262163 HHR262163 HRN262163 IBJ262163 ILF262163 IVB262163 JEX262163 JOT262163 JYP262163 KIL262163 KSH262163 LCD262163 LLZ262163 LVV262163 MFR262163 MPN262163 MZJ262163 NJF262163 NTB262163 OCX262163 OMT262163 OWP262163 PGL262163 PQH262163 QAD262163 QJZ262163 QTV262163 RDR262163 RNN262163 RXJ262163 SHF262163 SRB262163 TAX262163 TKT262163 TUP262163 UEL262163 UOH262163 UYD262163 VHZ262163 VRV262163 WBR262163 WLN262163 WVJ262163 B327699 IX327699 ST327699 ACP327699 AML327699 AWH327699 BGD327699 BPZ327699 BZV327699 CJR327699 CTN327699 DDJ327699 DNF327699 DXB327699 EGX327699 EQT327699 FAP327699 FKL327699 FUH327699 GED327699 GNZ327699 GXV327699 HHR327699 HRN327699 IBJ327699 ILF327699 IVB327699 JEX327699 JOT327699 JYP327699 KIL327699 KSH327699 LCD327699 LLZ327699 LVV327699 MFR327699 MPN327699 MZJ327699 NJF327699 NTB327699 OCX327699 OMT327699 OWP327699 PGL327699 PQH327699 QAD327699 QJZ327699 QTV327699 RDR327699 RNN327699 RXJ327699 SHF327699 SRB327699 TAX327699 TKT327699 TUP327699 UEL327699 UOH327699 UYD327699 VHZ327699 VRV327699 WBR327699 WLN327699 WVJ327699 B393235 IX393235 ST393235 ACP393235 AML393235 AWH393235 BGD393235 BPZ393235 BZV393235 CJR393235 CTN393235 DDJ393235 DNF393235 DXB393235 EGX393235 EQT393235 FAP393235 FKL393235 FUH393235 GED393235 GNZ393235 GXV393235 HHR393235 HRN393235 IBJ393235 ILF393235 IVB393235 JEX393235 JOT393235 JYP393235 KIL393235 KSH393235 LCD393235 LLZ393235 LVV393235 MFR393235 MPN393235 MZJ393235 NJF393235 NTB393235 OCX393235 OMT393235 OWP393235 PGL393235 PQH393235 QAD393235 QJZ393235 QTV393235 RDR393235 RNN393235 RXJ393235 SHF393235 SRB393235 TAX393235 TKT393235 TUP393235 UEL393235 UOH393235 UYD393235 VHZ393235 VRV393235 WBR393235 WLN393235 WVJ393235 B458771 IX458771 ST458771 ACP458771 AML458771 AWH458771 BGD458771 BPZ458771 BZV458771 CJR458771 CTN458771 DDJ458771 DNF458771 DXB458771 EGX458771 EQT458771 FAP458771 FKL458771 FUH458771 GED458771 GNZ458771 GXV458771 HHR458771 HRN458771 IBJ458771 ILF458771 IVB458771 JEX458771 JOT458771 JYP458771 KIL458771 KSH458771 LCD458771 LLZ458771 LVV458771 MFR458771 MPN458771 MZJ458771 NJF458771 NTB458771 OCX458771 OMT458771 OWP458771 PGL458771 PQH458771 QAD458771 QJZ458771 QTV458771 RDR458771 RNN458771 RXJ458771 SHF458771 SRB458771 TAX458771 TKT458771 TUP458771 UEL458771 UOH458771 UYD458771 VHZ458771 VRV458771 WBR458771 WLN458771 WVJ458771 B524307 IX524307 ST524307 ACP524307 AML524307 AWH524307 BGD524307 BPZ524307 BZV524307 CJR524307 CTN524307 DDJ524307 DNF524307 DXB524307 EGX524307 EQT524307 FAP524307 FKL524307 FUH524307 GED524307 GNZ524307 GXV524307 HHR524307 HRN524307 IBJ524307 ILF524307 IVB524307 JEX524307 JOT524307 JYP524307 KIL524307 KSH524307 LCD524307 LLZ524307 LVV524307 MFR524307 MPN524307 MZJ524307 NJF524307 NTB524307 OCX524307 OMT524307 OWP524307 PGL524307 PQH524307 QAD524307 QJZ524307 QTV524307 RDR524307 RNN524307 RXJ524307 SHF524307 SRB524307 TAX524307 TKT524307 TUP524307 UEL524307 UOH524307 UYD524307 VHZ524307 VRV524307 WBR524307 WLN524307 WVJ524307 B589843 IX589843 ST589843 ACP589843 AML589843 AWH589843 BGD589843 BPZ589843 BZV589843 CJR589843 CTN589843 DDJ589843 DNF589843 DXB589843 EGX589843 EQT589843 FAP589843 FKL589843 FUH589843 GED589843 GNZ589843 GXV589843 HHR589843 HRN589843 IBJ589843 ILF589843 IVB589843 JEX589843 JOT589843 JYP589843 KIL589843 KSH589843 LCD589843 LLZ589843 LVV589843 MFR589843 MPN589843 MZJ589843 NJF589843 NTB589843 OCX589843 OMT589843 OWP589843 PGL589843 PQH589843 QAD589843 QJZ589843 QTV589843 RDR589843 RNN589843 RXJ589843 SHF589843 SRB589843 TAX589843 TKT589843 TUP589843 UEL589843 UOH589843 UYD589843 VHZ589843 VRV589843 WBR589843 WLN589843 WVJ589843 B655379 IX655379 ST655379 ACP655379 AML655379 AWH655379 BGD655379 BPZ655379 BZV655379 CJR655379 CTN655379 DDJ655379 DNF655379 DXB655379 EGX655379 EQT655379 FAP655379 FKL655379 FUH655379 GED655379 GNZ655379 GXV655379 HHR655379 HRN655379 IBJ655379 ILF655379 IVB655379 JEX655379 JOT655379 JYP655379 KIL655379 KSH655379 LCD655379 LLZ655379 LVV655379 MFR655379 MPN655379 MZJ655379 NJF655379 NTB655379 OCX655379 OMT655379 OWP655379 PGL655379 PQH655379 QAD655379 QJZ655379 QTV655379 RDR655379 RNN655379 RXJ655379 SHF655379 SRB655379 TAX655379 TKT655379 TUP655379 UEL655379 UOH655379 UYD655379 VHZ655379 VRV655379 WBR655379 WLN655379 WVJ655379 B720915 IX720915 ST720915 ACP720915 AML720915 AWH720915 BGD720915 BPZ720915 BZV720915 CJR720915 CTN720915 DDJ720915 DNF720915 DXB720915 EGX720915 EQT720915 FAP720915 FKL720915 FUH720915 GED720915 GNZ720915 GXV720915 HHR720915 HRN720915 IBJ720915 ILF720915 IVB720915 JEX720915 JOT720915 JYP720915 KIL720915 KSH720915 LCD720915 LLZ720915 LVV720915 MFR720915 MPN720915 MZJ720915 NJF720915 NTB720915 OCX720915 OMT720915 OWP720915 PGL720915 PQH720915 QAD720915 QJZ720915 QTV720915 RDR720915 RNN720915 RXJ720915 SHF720915 SRB720915 TAX720915 TKT720915 TUP720915 UEL720915 UOH720915 UYD720915 VHZ720915 VRV720915 WBR720915 WLN720915 WVJ720915 B786451 IX786451 ST786451 ACP786451 AML786451 AWH786451 BGD786451 BPZ786451 BZV786451 CJR786451 CTN786451 DDJ786451 DNF786451 DXB786451 EGX786451 EQT786451 FAP786451 FKL786451 FUH786451 GED786451 GNZ786451 GXV786451 HHR786451 HRN786451 IBJ786451 ILF786451 IVB786451 JEX786451 JOT786451 JYP786451 KIL786451 KSH786451 LCD786451 LLZ786451 LVV786451 MFR786451 MPN786451 MZJ786451 NJF786451 NTB786451 OCX786451 OMT786451 OWP786451 PGL786451 PQH786451 QAD786451 QJZ786451 QTV786451 RDR786451 RNN786451 RXJ786451 SHF786451 SRB786451 TAX786451 TKT786451 TUP786451 UEL786451 UOH786451 UYD786451 VHZ786451 VRV786451 WBR786451 WLN786451 WVJ786451 B851987 IX851987 ST851987 ACP851987 AML851987 AWH851987 BGD851987 BPZ851987 BZV851987 CJR851987 CTN851987 DDJ851987 DNF851987 DXB851987 EGX851987 EQT851987 FAP851987 FKL851987 FUH851987 GED851987 GNZ851987 GXV851987 HHR851987 HRN851987 IBJ851987 ILF851987 IVB851987 JEX851987 JOT851987 JYP851987 KIL851987 KSH851987 LCD851987 LLZ851987 LVV851987 MFR851987 MPN851987 MZJ851987 NJF851987 NTB851987 OCX851987 OMT851987 OWP851987 PGL851987 PQH851987 QAD851987 QJZ851987 QTV851987 RDR851987 RNN851987 RXJ851987 SHF851987 SRB851987 TAX851987 TKT851987 TUP851987 UEL851987 UOH851987 UYD851987 VHZ851987 VRV851987 WBR851987 WLN851987 WVJ851987 B917523 IX917523 ST917523 ACP917523 AML917523 AWH917523 BGD917523 BPZ917523 BZV917523 CJR917523 CTN917523 DDJ917523 DNF917523 DXB917523 EGX917523 EQT917523 FAP917523 FKL917523 FUH917523 GED917523 GNZ917523 GXV917523 HHR917523 HRN917523 IBJ917523 ILF917523 IVB917523 JEX917523 JOT917523 JYP917523 KIL917523 KSH917523 LCD917523 LLZ917523 LVV917523 MFR917523 MPN917523 MZJ917523 NJF917523 NTB917523 OCX917523 OMT917523 OWP917523 PGL917523 PQH917523 QAD917523 QJZ917523 QTV917523 RDR917523 RNN917523 RXJ917523 SHF917523 SRB917523 TAX917523 TKT917523 TUP917523 UEL917523 UOH917523 UYD917523 VHZ917523 VRV917523 WBR917523 WLN917523 WVJ917523 B983059 IX983059 ST983059 ACP983059 AML983059 AWH983059 BGD983059 BPZ983059 BZV983059 CJR983059 CTN983059 DDJ983059 DNF983059 DXB983059 EGX983059 EQT983059 FAP983059 FKL983059 FUH983059 GED983059 GNZ983059 GXV983059 HHR983059 HRN983059 IBJ983059 ILF983059 IVB983059 JEX983059 JOT983059 JYP983059 KIL983059 KSH983059 LCD983059 LLZ983059 LVV983059 MFR983059 MPN983059 MZJ983059 NJF983059 NTB983059 OCX983059 OMT983059 OWP983059 PGL983059 PQH983059 QAD983059 QJZ983059 QTV983059 RDR983059 RNN983059 RXJ983059 SHF983059 SRB983059 TAX983059 TKT983059 TUP983059 UEL983059 UOH983059 UYD983059 VHZ983059 VRV983059 WBR983059 WLN983059 WVJ983059 WVJ18 WLN18 WBR18 VRV18 VHZ18 UYD18 UOH18 UEL18 TUP18 TKT18 TAX18 SRB18 SHF18 RXJ18 RNN18 RDR18 QTV18 QJZ18 QAD18 PQH18 PGL18 OWP18 OMT18 OCX18 NTB18 NJF18 MZJ18 MPN18 MFR18 LVV18 LLZ18 LCD18 KSH18 KIL18 JYP18 JOT18 JEX18 IVB18 ILF18 IBJ18 HRN18 HHR18 GXV18 GNZ18 GED18 FUH18 FKL18 FAP18 EQT18 EGX18 DXB18 DNF18 DDJ18 CTN18 CJR18 BZV18 BPZ18 BGD18 AWH18 AML18 ACP18 ST18 IX18 B18" xr:uid="{00000000-0002-0000-0400-000001000000}">
      <formula1>"Edificações, Fornecimento de Materiais e Equipamentos, Redes de Água, Esgoto ou Correlatas, Rodovias e Ferrovias, Portuárias, Marítimas e Fluviais,"</formula1>
    </dataValidation>
  </dataValidations>
  <printOptions horizontalCentered="1"/>
  <pageMargins left="0.51181102362204722" right="0.51181102362204722" top="0.78740157480314965" bottom="0.74803149606299213" header="0.31496062992125984" footer="0.31496062992125984"/>
  <pageSetup paperSize="9" orientation="portrait" horizontalDpi="4294967293" r:id="rId1"/>
  <headerFooter>
    <oddHeader>Página &amp;P de &amp;N</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7</vt:i4>
      </vt:variant>
    </vt:vector>
  </HeadingPairs>
  <TitlesOfParts>
    <vt:vector size="12" baseType="lpstr">
      <vt:lpstr>PLANILHA </vt:lpstr>
      <vt:lpstr>CRONOGRAMA</vt:lpstr>
      <vt:lpstr>MEMÓRIA DE CÁLCULO</vt:lpstr>
      <vt:lpstr>MEMORIAL DESCRITIVO</vt:lpstr>
      <vt:lpstr>BDI 26,44 %</vt:lpstr>
      <vt:lpstr>CRONOGRAMA!Area_de_impressao</vt:lpstr>
      <vt:lpstr>'MEMÓRIA DE CÁLCULO'!Area_de_impressao</vt:lpstr>
      <vt:lpstr>'MEMORIAL DESCRITIVO'!Area_de_impressao</vt:lpstr>
      <vt:lpstr>'PLANILHA '!Area_de_impressao</vt:lpstr>
      <vt:lpstr>'MEMÓRIA DE CÁLCULO'!Titulos_de_impressao</vt:lpstr>
      <vt:lpstr>'MEMORIAL DESCRITIVO'!Titulos_de_impressao</vt:lpstr>
      <vt:lpstr>'PLANILHA '!Titulos_de_impressao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arquitetura</dc:creator>
  <cp:lastModifiedBy>PMJM</cp:lastModifiedBy>
  <cp:lastPrinted>2023-11-22T02:25:50Z</cp:lastPrinted>
  <dcterms:created xsi:type="dcterms:W3CDTF">2010-03-17T17:24:33Z</dcterms:created>
  <dcterms:modified xsi:type="dcterms:W3CDTF">2026-02-11T10:42:59Z</dcterms:modified>
</cp:coreProperties>
</file>